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Documents/RNE/Temporal/AELA/Facturación Small PPA/2022/09-Sep/"/>
    </mc:Choice>
  </mc:AlternateContent>
  <xr:revisionPtr revIDLastSave="0" documentId="13_ncr:1_{81D42411-7FDD-0F48-AC7D-A6286127ED5B}" xr6:coauthVersionLast="47" xr6:coauthVersionMax="47" xr10:uidLastSave="{00000000-0000-0000-0000-000000000000}"/>
  <bookViews>
    <workbookView xWindow="0" yWindow="500" windowWidth="16800" windowHeight="19420" firstSheet="1" activeTab="3" xr2:uid="{E0E765F1-AECE-B449-ACFD-EB3B84300366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7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4" hidden="1">'[1]Reactivos punta'!#REF!</definedName>
    <definedName name="_Fill" hidden="1">'[1]Reactivos punta'!#REF!</definedName>
    <definedName name="_PER5">[2]Resumen!$O$122:$R$147</definedName>
    <definedName name="_PER6">[3]Resumen!$O$119:$R$132</definedName>
    <definedName name="AD_o" localSheetId="4">#REF!</definedName>
    <definedName name="AD_o">#REF!</definedName>
    <definedName name="BARRAS" localSheetId="4">#REF!</definedName>
    <definedName name="BARRAS">#REF!</definedName>
    <definedName name="BARRAS_2" localSheetId="4">#REF!</definedName>
    <definedName name="BARRAS_2">#REF!</definedName>
    <definedName name="CPI_o" localSheetId="4">#REF!</definedName>
    <definedName name="CPI_o">#REF!</definedName>
    <definedName name="DAT" localSheetId="4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4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4">#REF!</definedName>
    <definedName name="PE_o">#REF!</definedName>
    <definedName name="ProrrataD">'[5]Prorrata Zonal y Dedicada'!$B$64:$AB$79</definedName>
    <definedName name="ProrrataN_A" localSheetId="4">#REF!</definedName>
    <definedName name="ProrrataN_A">#REF!</definedName>
    <definedName name="ProrrataNE" localSheetId="4">#REF!</definedName>
    <definedName name="ProrrataNE">#REF!</definedName>
    <definedName name="ProrrataNN" localSheetId="4">#REF!</definedName>
    <definedName name="ProrrataNN">#REF!</definedName>
    <definedName name="ProrrataNR" localSheetId="4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3" l="1"/>
  <c r="B11" i="2" l="1"/>
  <c r="C11" i="2"/>
  <c r="B12" i="2"/>
  <c r="C12" i="2"/>
  <c r="B13" i="2"/>
  <c r="C13" i="2"/>
  <c r="B14" i="2"/>
  <c r="C14" i="2"/>
  <c r="B15" i="2"/>
  <c r="C15" i="2"/>
  <c r="B16" i="2"/>
  <c r="C16" i="2"/>
  <c r="B17" i="2"/>
  <c r="C17" i="2"/>
  <c r="B18" i="2"/>
  <c r="C18" i="2"/>
  <c r="B19" i="2"/>
  <c r="C19" i="2"/>
  <c r="B20" i="2"/>
  <c r="C20" i="2"/>
  <c r="B21" i="2"/>
  <c r="C21" i="2"/>
  <c r="B22" i="2"/>
  <c r="C22" i="2"/>
  <c r="B23" i="2"/>
  <c r="C23" i="2"/>
  <c r="B24" i="2"/>
  <c r="C24" i="2"/>
  <c r="B25" i="2"/>
  <c r="C25" i="2"/>
  <c r="B26" i="2"/>
  <c r="C26" i="2"/>
  <c r="B27" i="2"/>
  <c r="C27" i="2"/>
  <c r="B28" i="2"/>
  <c r="C28" i="2"/>
  <c r="B29" i="2"/>
  <c r="C29" i="2"/>
  <c r="B30" i="2"/>
  <c r="C30" i="2"/>
  <c r="B31" i="2"/>
  <c r="C31" i="2"/>
  <c r="B32" i="2"/>
  <c r="C32" i="2"/>
  <c r="B33" i="2"/>
  <c r="C33" i="2"/>
  <c r="B34" i="2"/>
  <c r="C34" i="2"/>
  <c r="B35" i="2"/>
  <c r="C35" i="2"/>
  <c r="B36" i="2"/>
  <c r="C36" i="2"/>
  <c r="B37" i="2"/>
  <c r="C37" i="2"/>
  <c r="B38" i="2"/>
  <c r="C38" i="2"/>
  <c r="B39" i="2"/>
  <c r="C39" i="2"/>
  <c r="B40" i="2"/>
  <c r="C40" i="2"/>
  <c r="B41" i="2"/>
  <c r="C41" i="2"/>
  <c r="B42" i="2"/>
  <c r="C42" i="2"/>
  <c r="B43" i="2"/>
  <c r="C43" i="2"/>
  <c r="B44" i="2"/>
  <c r="C44" i="2"/>
  <c r="B45" i="2"/>
  <c r="C45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B54" i="2"/>
  <c r="C54" i="2"/>
  <c r="B55" i="2"/>
  <c r="C55" i="2"/>
  <c r="B56" i="2"/>
  <c r="C56" i="2"/>
  <c r="B57" i="2"/>
  <c r="C57" i="2"/>
  <c r="B58" i="2"/>
  <c r="C58" i="2"/>
  <c r="B59" i="2"/>
  <c r="C59" i="2"/>
  <c r="B60" i="2"/>
  <c r="C60" i="2"/>
  <c r="B61" i="2"/>
  <c r="C61" i="2"/>
  <c r="B62" i="2"/>
  <c r="C62" i="2"/>
  <c r="B63" i="2"/>
  <c r="C63" i="2"/>
  <c r="B64" i="2"/>
  <c r="C64" i="2"/>
  <c r="B65" i="2"/>
  <c r="C65" i="2"/>
  <c r="B66" i="2"/>
  <c r="C66" i="2"/>
  <c r="B67" i="2"/>
  <c r="C67" i="2"/>
  <c r="B68" i="2"/>
  <c r="C68" i="2"/>
  <c r="B69" i="2"/>
  <c r="C69" i="2"/>
  <c r="B70" i="2"/>
  <c r="C70" i="2"/>
  <c r="B71" i="2"/>
  <c r="C71" i="2"/>
  <c r="B72" i="2"/>
  <c r="C72" i="2"/>
  <c r="B73" i="2"/>
  <c r="C73" i="2"/>
  <c r="B74" i="2"/>
  <c r="C74" i="2"/>
  <c r="B75" i="2"/>
  <c r="C75" i="2"/>
  <c r="B76" i="2"/>
  <c r="C76" i="2"/>
  <c r="B77" i="2"/>
  <c r="C77" i="2"/>
  <c r="B78" i="2"/>
  <c r="C78" i="2"/>
  <c r="B79" i="2"/>
  <c r="C79" i="2"/>
  <c r="B80" i="2"/>
  <c r="C80" i="2"/>
  <c r="B81" i="2"/>
  <c r="C81" i="2"/>
  <c r="B82" i="2"/>
  <c r="C82" i="2"/>
  <c r="B83" i="2"/>
  <c r="C83" i="2"/>
  <c r="B84" i="2"/>
  <c r="C84" i="2"/>
  <c r="B85" i="2"/>
  <c r="C85" i="2"/>
  <c r="B86" i="2"/>
  <c r="C86" i="2"/>
  <c r="B87" i="2"/>
  <c r="C87" i="2"/>
  <c r="B88" i="2"/>
  <c r="C88" i="2"/>
  <c r="B89" i="2"/>
  <c r="C89" i="2"/>
  <c r="B90" i="2"/>
  <c r="C90" i="2"/>
  <c r="B91" i="2"/>
  <c r="C91" i="2"/>
  <c r="B92" i="2"/>
  <c r="C92" i="2"/>
  <c r="B93" i="2"/>
  <c r="C93" i="2"/>
  <c r="B94" i="2"/>
  <c r="C94" i="2"/>
  <c r="B95" i="2"/>
  <c r="C95" i="2"/>
  <c r="B96" i="2"/>
  <c r="C96" i="2"/>
  <c r="B97" i="2"/>
  <c r="C97" i="2"/>
  <c r="B98" i="2"/>
  <c r="C98" i="2"/>
  <c r="B99" i="2"/>
  <c r="C99" i="2"/>
  <c r="B100" i="2"/>
  <c r="C100" i="2"/>
  <c r="B101" i="2"/>
  <c r="C101" i="2"/>
  <c r="B102" i="2"/>
  <c r="C102" i="2"/>
  <c r="B103" i="2"/>
  <c r="C103" i="2"/>
  <c r="B104" i="2"/>
  <c r="C104" i="2"/>
  <c r="B105" i="2"/>
  <c r="C105" i="2"/>
  <c r="B106" i="2"/>
  <c r="C106" i="2"/>
  <c r="B107" i="2"/>
  <c r="C107" i="2"/>
  <c r="B108" i="2"/>
  <c r="C108" i="2"/>
  <c r="B109" i="2"/>
  <c r="C109" i="2"/>
  <c r="B110" i="2"/>
  <c r="C110" i="2"/>
  <c r="B111" i="2"/>
  <c r="C111" i="2"/>
  <c r="B112" i="2"/>
  <c r="C112" i="2"/>
  <c r="B113" i="2"/>
  <c r="C113" i="2"/>
  <c r="B114" i="2"/>
  <c r="C114" i="2"/>
  <c r="B115" i="2"/>
  <c r="C115" i="2"/>
  <c r="B116" i="2"/>
  <c r="C116" i="2"/>
  <c r="B117" i="2"/>
  <c r="C117" i="2"/>
  <c r="B118" i="2"/>
  <c r="C118" i="2"/>
  <c r="B119" i="2"/>
  <c r="C119" i="2"/>
  <c r="B120" i="2"/>
  <c r="C120" i="2"/>
  <c r="B121" i="2"/>
  <c r="C121" i="2"/>
  <c r="B122" i="2"/>
  <c r="C122" i="2"/>
  <c r="B123" i="2"/>
  <c r="C123" i="2"/>
  <c r="B124" i="2"/>
  <c r="C124" i="2"/>
  <c r="B125" i="2"/>
  <c r="C125" i="2"/>
  <c r="B126" i="2"/>
  <c r="C126" i="2"/>
  <c r="B127" i="2"/>
  <c r="C127" i="2"/>
  <c r="B128" i="2"/>
  <c r="C128" i="2"/>
  <c r="B129" i="2"/>
  <c r="C129" i="2"/>
  <c r="B130" i="2"/>
  <c r="C130" i="2"/>
  <c r="B131" i="2"/>
  <c r="C131" i="2"/>
  <c r="B132" i="2"/>
  <c r="C132" i="2"/>
  <c r="B133" i="2"/>
  <c r="C133" i="2"/>
  <c r="B134" i="2"/>
  <c r="C134" i="2"/>
  <c r="B135" i="2"/>
  <c r="C135" i="2"/>
  <c r="B136" i="2"/>
  <c r="C136" i="2"/>
  <c r="B137" i="2"/>
  <c r="C137" i="2"/>
  <c r="B138" i="2"/>
  <c r="C138" i="2"/>
  <c r="B139" i="2"/>
  <c r="C139" i="2"/>
  <c r="B140" i="2"/>
  <c r="C140" i="2"/>
  <c r="B141" i="2"/>
  <c r="C141" i="2"/>
  <c r="B142" i="2"/>
  <c r="C142" i="2"/>
  <c r="B143" i="2"/>
  <c r="C143" i="2"/>
  <c r="B144" i="2"/>
  <c r="C144" i="2"/>
  <c r="B145" i="2"/>
  <c r="C145" i="2"/>
  <c r="B146" i="2"/>
  <c r="C146" i="2"/>
  <c r="B147" i="2"/>
  <c r="C147" i="2"/>
  <c r="B148" i="2"/>
  <c r="C148" i="2"/>
  <c r="B149" i="2"/>
  <c r="C149" i="2"/>
  <c r="B150" i="2"/>
  <c r="C150" i="2"/>
  <c r="B151" i="2"/>
  <c r="C151" i="2"/>
  <c r="B152" i="2"/>
  <c r="C152" i="2"/>
  <c r="B153" i="2"/>
  <c r="C153" i="2"/>
  <c r="B154" i="2"/>
  <c r="C154" i="2"/>
  <c r="B155" i="2"/>
  <c r="C155" i="2"/>
  <c r="B156" i="2"/>
  <c r="C156" i="2"/>
  <c r="B157" i="2"/>
  <c r="C157" i="2"/>
  <c r="B158" i="2"/>
  <c r="C158" i="2"/>
  <c r="B159" i="2"/>
  <c r="C159" i="2"/>
  <c r="B160" i="2"/>
  <c r="C160" i="2"/>
  <c r="B161" i="2"/>
  <c r="C161" i="2"/>
  <c r="B162" i="2"/>
  <c r="C162" i="2"/>
  <c r="B163" i="2"/>
  <c r="C163" i="2"/>
  <c r="B164" i="2"/>
  <c r="C164" i="2"/>
  <c r="B165" i="2"/>
  <c r="C165" i="2"/>
  <c r="B166" i="2"/>
  <c r="C166" i="2"/>
  <c r="B167" i="2"/>
  <c r="C167" i="2"/>
  <c r="B168" i="2"/>
  <c r="C168" i="2"/>
  <c r="B169" i="2"/>
  <c r="C169" i="2"/>
  <c r="B170" i="2"/>
  <c r="C170" i="2"/>
  <c r="B171" i="2"/>
  <c r="C171" i="2"/>
  <c r="B172" i="2"/>
  <c r="C172" i="2"/>
  <c r="B173" i="2"/>
  <c r="C173" i="2"/>
  <c r="B174" i="2"/>
  <c r="C174" i="2"/>
  <c r="B175" i="2"/>
  <c r="C175" i="2"/>
  <c r="B176" i="2"/>
  <c r="C176" i="2"/>
  <c r="B177" i="2"/>
  <c r="C177" i="2"/>
  <c r="B178" i="2"/>
  <c r="C178" i="2"/>
  <c r="B179" i="2"/>
  <c r="C179" i="2"/>
  <c r="B180" i="2"/>
  <c r="C180" i="2"/>
  <c r="B181" i="2"/>
  <c r="C181" i="2"/>
  <c r="B182" i="2"/>
  <c r="C182" i="2"/>
  <c r="B183" i="2"/>
  <c r="C183" i="2"/>
  <c r="B184" i="2"/>
  <c r="C184" i="2"/>
  <c r="B185" i="2"/>
  <c r="C185" i="2"/>
  <c r="B186" i="2"/>
  <c r="C186" i="2"/>
  <c r="B187" i="2"/>
  <c r="C187" i="2"/>
  <c r="B188" i="2"/>
  <c r="C188" i="2"/>
  <c r="B189" i="2"/>
  <c r="C189" i="2"/>
  <c r="B190" i="2"/>
  <c r="C190" i="2"/>
  <c r="B191" i="2"/>
  <c r="C191" i="2"/>
  <c r="B192" i="2"/>
  <c r="C192" i="2"/>
  <c r="B193" i="2"/>
  <c r="C193" i="2"/>
  <c r="B194" i="2"/>
  <c r="C194" i="2"/>
  <c r="B195" i="2"/>
  <c r="C195" i="2"/>
  <c r="B196" i="2"/>
  <c r="C196" i="2"/>
  <c r="B197" i="2"/>
  <c r="C197" i="2"/>
  <c r="B198" i="2"/>
  <c r="C198" i="2"/>
  <c r="B199" i="2"/>
  <c r="C199" i="2"/>
  <c r="B200" i="2"/>
  <c r="C200" i="2"/>
  <c r="B201" i="2"/>
  <c r="C201" i="2"/>
  <c r="B202" i="2"/>
  <c r="C202" i="2"/>
  <c r="B203" i="2"/>
  <c r="C203" i="2"/>
  <c r="B204" i="2"/>
  <c r="C204" i="2"/>
  <c r="B205" i="2"/>
  <c r="C205" i="2"/>
  <c r="B206" i="2"/>
  <c r="C206" i="2"/>
  <c r="B207" i="2"/>
  <c r="C207" i="2"/>
  <c r="B208" i="2"/>
  <c r="C208" i="2"/>
  <c r="B209" i="2"/>
  <c r="C209" i="2"/>
  <c r="B210" i="2"/>
  <c r="C210" i="2"/>
  <c r="B211" i="2"/>
  <c r="C211" i="2"/>
  <c r="B212" i="2"/>
  <c r="C212" i="2"/>
  <c r="B213" i="2"/>
  <c r="C213" i="2"/>
  <c r="B214" i="2"/>
  <c r="C214" i="2"/>
  <c r="B215" i="2"/>
  <c r="C215" i="2"/>
  <c r="B216" i="2"/>
  <c r="C216" i="2"/>
  <c r="B217" i="2"/>
  <c r="C217" i="2"/>
  <c r="B218" i="2"/>
  <c r="C218" i="2"/>
  <c r="B219" i="2"/>
  <c r="C219" i="2"/>
  <c r="B220" i="2"/>
  <c r="C220" i="2"/>
  <c r="B221" i="2"/>
  <c r="C221" i="2"/>
  <c r="B222" i="2"/>
  <c r="C222" i="2"/>
  <c r="B223" i="2"/>
  <c r="C223" i="2"/>
  <c r="B224" i="2"/>
  <c r="C224" i="2"/>
  <c r="B225" i="2"/>
  <c r="C225" i="2"/>
  <c r="B226" i="2"/>
  <c r="C226" i="2"/>
  <c r="B227" i="2"/>
  <c r="C227" i="2"/>
  <c r="B228" i="2"/>
  <c r="C228" i="2"/>
  <c r="B229" i="2"/>
  <c r="C229" i="2"/>
  <c r="B230" i="2"/>
  <c r="C230" i="2"/>
  <c r="B231" i="2"/>
  <c r="C231" i="2"/>
  <c r="B232" i="2"/>
  <c r="C232" i="2"/>
  <c r="B233" i="2"/>
  <c r="C233" i="2"/>
  <c r="B234" i="2"/>
  <c r="C234" i="2"/>
  <c r="B235" i="2"/>
  <c r="C235" i="2"/>
  <c r="B236" i="2"/>
  <c r="C236" i="2"/>
  <c r="B237" i="2"/>
  <c r="C237" i="2"/>
  <c r="B238" i="2"/>
  <c r="C238" i="2"/>
  <c r="B239" i="2"/>
  <c r="C239" i="2"/>
  <c r="B240" i="2"/>
  <c r="C240" i="2"/>
  <c r="B241" i="2"/>
  <c r="C241" i="2"/>
  <c r="B242" i="2"/>
  <c r="C242" i="2"/>
  <c r="B243" i="2"/>
  <c r="C243" i="2"/>
  <c r="B244" i="2"/>
  <c r="C244" i="2"/>
  <c r="B245" i="2"/>
  <c r="C245" i="2"/>
  <c r="B246" i="2"/>
  <c r="C246" i="2"/>
  <c r="B247" i="2"/>
  <c r="C247" i="2"/>
  <c r="B248" i="2"/>
  <c r="C248" i="2"/>
  <c r="B249" i="2"/>
  <c r="C249" i="2"/>
  <c r="B250" i="2"/>
  <c r="C250" i="2"/>
  <c r="B251" i="2"/>
  <c r="C251" i="2"/>
  <c r="B252" i="2"/>
  <c r="C252" i="2"/>
  <c r="B253" i="2"/>
  <c r="C253" i="2"/>
  <c r="B254" i="2"/>
  <c r="C254" i="2"/>
  <c r="B255" i="2"/>
  <c r="C255" i="2"/>
  <c r="B256" i="2"/>
  <c r="C256" i="2"/>
  <c r="B257" i="2"/>
  <c r="C257" i="2"/>
  <c r="B258" i="2"/>
  <c r="C258" i="2"/>
  <c r="B259" i="2"/>
  <c r="C259" i="2"/>
  <c r="B260" i="2"/>
  <c r="C260" i="2"/>
  <c r="B261" i="2"/>
  <c r="C261" i="2"/>
  <c r="B262" i="2"/>
  <c r="C262" i="2"/>
  <c r="B263" i="2"/>
  <c r="C263" i="2"/>
  <c r="B264" i="2"/>
  <c r="C264" i="2"/>
  <c r="B265" i="2"/>
  <c r="C265" i="2"/>
  <c r="B266" i="2"/>
  <c r="C266" i="2"/>
  <c r="B267" i="2"/>
  <c r="C267" i="2"/>
  <c r="B268" i="2"/>
  <c r="C268" i="2"/>
  <c r="B269" i="2"/>
  <c r="C269" i="2"/>
  <c r="B270" i="2"/>
  <c r="C270" i="2"/>
  <c r="B271" i="2"/>
  <c r="C271" i="2"/>
  <c r="B272" i="2"/>
  <c r="C272" i="2"/>
  <c r="B273" i="2"/>
  <c r="C273" i="2"/>
  <c r="B274" i="2"/>
  <c r="C274" i="2"/>
  <c r="B275" i="2"/>
  <c r="C275" i="2"/>
  <c r="B276" i="2"/>
  <c r="C276" i="2"/>
  <c r="B277" i="2"/>
  <c r="C277" i="2"/>
  <c r="B278" i="2"/>
  <c r="C278" i="2"/>
  <c r="B279" i="2"/>
  <c r="C279" i="2"/>
  <c r="B280" i="2"/>
  <c r="C280" i="2"/>
  <c r="B281" i="2"/>
  <c r="C281" i="2"/>
  <c r="B282" i="2"/>
  <c r="C282" i="2"/>
  <c r="B283" i="2"/>
  <c r="C283" i="2"/>
  <c r="B284" i="2"/>
  <c r="C284" i="2"/>
  <c r="B285" i="2"/>
  <c r="C285" i="2"/>
  <c r="B286" i="2"/>
  <c r="C286" i="2"/>
  <c r="B287" i="2"/>
  <c r="C287" i="2"/>
  <c r="B288" i="2"/>
  <c r="C288" i="2"/>
  <c r="B289" i="2"/>
  <c r="C289" i="2"/>
  <c r="B290" i="2"/>
  <c r="C290" i="2"/>
  <c r="B291" i="2"/>
  <c r="C291" i="2"/>
  <c r="B292" i="2"/>
  <c r="C292" i="2"/>
  <c r="B293" i="2"/>
  <c r="C293" i="2"/>
  <c r="B294" i="2"/>
  <c r="C294" i="2"/>
  <c r="B295" i="2"/>
  <c r="C295" i="2"/>
  <c r="B296" i="2"/>
  <c r="C296" i="2"/>
  <c r="B297" i="2"/>
  <c r="C297" i="2"/>
  <c r="B298" i="2"/>
  <c r="C298" i="2"/>
  <c r="B299" i="2"/>
  <c r="C299" i="2"/>
  <c r="B300" i="2"/>
  <c r="C300" i="2"/>
  <c r="B301" i="2"/>
  <c r="C301" i="2"/>
  <c r="B302" i="2"/>
  <c r="C302" i="2"/>
  <c r="B303" i="2"/>
  <c r="C303" i="2"/>
  <c r="B304" i="2"/>
  <c r="C304" i="2"/>
  <c r="B305" i="2"/>
  <c r="C305" i="2"/>
  <c r="B306" i="2"/>
  <c r="C306" i="2"/>
  <c r="B307" i="2"/>
  <c r="C307" i="2"/>
  <c r="B308" i="2"/>
  <c r="C308" i="2"/>
  <c r="B309" i="2"/>
  <c r="C309" i="2"/>
  <c r="B310" i="2"/>
  <c r="C310" i="2"/>
  <c r="B311" i="2"/>
  <c r="C311" i="2"/>
  <c r="B312" i="2"/>
  <c r="C312" i="2"/>
  <c r="B313" i="2"/>
  <c r="C313" i="2"/>
  <c r="B314" i="2"/>
  <c r="C314" i="2"/>
  <c r="B315" i="2"/>
  <c r="C315" i="2"/>
  <c r="B316" i="2"/>
  <c r="C316" i="2"/>
  <c r="B317" i="2"/>
  <c r="C317" i="2"/>
  <c r="B318" i="2"/>
  <c r="C318" i="2"/>
  <c r="B319" i="2"/>
  <c r="C319" i="2"/>
  <c r="B320" i="2"/>
  <c r="C320" i="2"/>
  <c r="B321" i="2"/>
  <c r="C321" i="2"/>
  <c r="B322" i="2"/>
  <c r="C322" i="2"/>
  <c r="B323" i="2"/>
  <c r="C323" i="2"/>
  <c r="B324" i="2"/>
  <c r="C324" i="2"/>
  <c r="B325" i="2"/>
  <c r="C325" i="2"/>
  <c r="B326" i="2"/>
  <c r="C326" i="2"/>
  <c r="B327" i="2"/>
  <c r="C327" i="2"/>
  <c r="B328" i="2"/>
  <c r="C328" i="2"/>
  <c r="B329" i="2"/>
  <c r="C329" i="2"/>
  <c r="B330" i="2"/>
  <c r="C330" i="2"/>
  <c r="B331" i="2"/>
  <c r="C331" i="2"/>
  <c r="B332" i="2"/>
  <c r="C332" i="2"/>
  <c r="B333" i="2"/>
  <c r="C333" i="2"/>
  <c r="B334" i="2"/>
  <c r="C334" i="2"/>
  <c r="B335" i="2"/>
  <c r="C335" i="2"/>
  <c r="B336" i="2"/>
  <c r="C336" i="2"/>
  <c r="B337" i="2"/>
  <c r="C337" i="2"/>
  <c r="B338" i="2"/>
  <c r="C338" i="2"/>
  <c r="B339" i="2"/>
  <c r="C339" i="2"/>
  <c r="B340" i="2"/>
  <c r="C340" i="2"/>
  <c r="B341" i="2"/>
  <c r="C341" i="2"/>
  <c r="B342" i="2"/>
  <c r="C342" i="2"/>
  <c r="B343" i="2"/>
  <c r="C343" i="2"/>
  <c r="B344" i="2"/>
  <c r="C344" i="2"/>
  <c r="B345" i="2"/>
  <c r="C345" i="2"/>
  <c r="B346" i="2"/>
  <c r="C346" i="2"/>
  <c r="B347" i="2"/>
  <c r="C347" i="2"/>
  <c r="B348" i="2"/>
  <c r="C348" i="2"/>
  <c r="B349" i="2"/>
  <c r="C349" i="2"/>
  <c r="B350" i="2"/>
  <c r="C350" i="2"/>
  <c r="B351" i="2"/>
  <c r="C351" i="2"/>
  <c r="B352" i="2"/>
  <c r="C352" i="2"/>
  <c r="B353" i="2"/>
  <c r="C353" i="2"/>
  <c r="B354" i="2"/>
  <c r="C354" i="2"/>
  <c r="B355" i="2"/>
  <c r="C355" i="2"/>
  <c r="B356" i="2"/>
  <c r="C356" i="2"/>
  <c r="B357" i="2"/>
  <c r="C357" i="2"/>
  <c r="B358" i="2"/>
  <c r="C358" i="2"/>
  <c r="B359" i="2"/>
  <c r="C359" i="2"/>
  <c r="B360" i="2"/>
  <c r="C360" i="2"/>
  <c r="B361" i="2"/>
  <c r="C361" i="2"/>
  <c r="B362" i="2"/>
  <c r="C362" i="2"/>
  <c r="B363" i="2"/>
  <c r="C363" i="2"/>
  <c r="B364" i="2"/>
  <c r="C364" i="2"/>
  <c r="B365" i="2"/>
  <c r="C365" i="2"/>
  <c r="B366" i="2"/>
  <c r="C366" i="2"/>
  <c r="B367" i="2"/>
  <c r="C367" i="2"/>
  <c r="B368" i="2"/>
  <c r="C368" i="2"/>
  <c r="B369" i="2"/>
  <c r="C369" i="2"/>
  <c r="B370" i="2"/>
  <c r="C370" i="2"/>
  <c r="B371" i="2"/>
  <c r="C371" i="2"/>
  <c r="B372" i="2"/>
  <c r="C372" i="2"/>
  <c r="B373" i="2"/>
  <c r="C373" i="2"/>
  <c r="B374" i="2"/>
  <c r="C374" i="2"/>
  <c r="B375" i="2"/>
  <c r="C375" i="2"/>
  <c r="B376" i="2"/>
  <c r="C376" i="2"/>
  <c r="B377" i="2"/>
  <c r="C377" i="2"/>
  <c r="B378" i="2"/>
  <c r="C378" i="2"/>
  <c r="B379" i="2"/>
  <c r="C379" i="2"/>
  <c r="B380" i="2"/>
  <c r="C380" i="2"/>
  <c r="B381" i="2"/>
  <c r="C381" i="2"/>
  <c r="B382" i="2"/>
  <c r="C382" i="2"/>
  <c r="B383" i="2"/>
  <c r="C383" i="2"/>
  <c r="B384" i="2"/>
  <c r="C384" i="2"/>
  <c r="B385" i="2"/>
  <c r="C385" i="2"/>
  <c r="B386" i="2"/>
  <c r="C386" i="2"/>
  <c r="B387" i="2"/>
  <c r="C387" i="2"/>
  <c r="B388" i="2"/>
  <c r="C388" i="2"/>
  <c r="B389" i="2"/>
  <c r="C389" i="2"/>
  <c r="B390" i="2"/>
  <c r="C390" i="2"/>
  <c r="B391" i="2"/>
  <c r="C391" i="2"/>
  <c r="B392" i="2"/>
  <c r="C392" i="2"/>
  <c r="B393" i="2"/>
  <c r="C393" i="2"/>
  <c r="B394" i="2"/>
  <c r="C394" i="2"/>
  <c r="B395" i="2"/>
  <c r="C395" i="2"/>
  <c r="B396" i="2"/>
  <c r="C396" i="2"/>
  <c r="B397" i="2"/>
  <c r="C397" i="2"/>
  <c r="B398" i="2"/>
  <c r="C398" i="2"/>
  <c r="B399" i="2"/>
  <c r="C399" i="2"/>
  <c r="B400" i="2"/>
  <c r="C400" i="2"/>
  <c r="B401" i="2"/>
  <c r="C401" i="2"/>
  <c r="B402" i="2"/>
  <c r="C402" i="2"/>
  <c r="B403" i="2"/>
  <c r="C403" i="2"/>
  <c r="B404" i="2"/>
  <c r="C404" i="2"/>
  <c r="B405" i="2"/>
  <c r="C405" i="2"/>
  <c r="B406" i="2"/>
  <c r="C406" i="2"/>
  <c r="B407" i="2"/>
  <c r="C407" i="2"/>
  <c r="B408" i="2"/>
  <c r="C408" i="2"/>
  <c r="B409" i="2"/>
  <c r="C409" i="2"/>
  <c r="B410" i="2"/>
  <c r="C410" i="2"/>
  <c r="B411" i="2"/>
  <c r="C411" i="2"/>
  <c r="B412" i="2"/>
  <c r="C412" i="2"/>
  <c r="B413" i="2"/>
  <c r="C413" i="2"/>
  <c r="B414" i="2"/>
  <c r="C414" i="2"/>
  <c r="B415" i="2"/>
  <c r="C415" i="2"/>
  <c r="B416" i="2"/>
  <c r="C416" i="2"/>
  <c r="B417" i="2"/>
  <c r="C417" i="2"/>
  <c r="B418" i="2"/>
  <c r="C418" i="2"/>
  <c r="B419" i="2"/>
  <c r="C419" i="2"/>
  <c r="B420" i="2"/>
  <c r="C420" i="2"/>
  <c r="B421" i="2"/>
  <c r="C421" i="2"/>
  <c r="B422" i="2"/>
  <c r="C422" i="2"/>
  <c r="B423" i="2"/>
  <c r="C423" i="2"/>
  <c r="B424" i="2"/>
  <c r="C424" i="2"/>
  <c r="B425" i="2"/>
  <c r="C425" i="2"/>
  <c r="B426" i="2"/>
  <c r="C426" i="2"/>
  <c r="B427" i="2"/>
  <c r="C427" i="2"/>
  <c r="B428" i="2"/>
  <c r="C428" i="2"/>
  <c r="B429" i="2"/>
  <c r="C429" i="2"/>
  <c r="B430" i="2"/>
  <c r="C430" i="2"/>
  <c r="B431" i="2"/>
  <c r="C431" i="2"/>
  <c r="B432" i="2"/>
  <c r="C432" i="2"/>
  <c r="B433" i="2"/>
  <c r="C433" i="2"/>
  <c r="B434" i="2"/>
  <c r="C434" i="2"/>
  <c r="B435" i="2"/>
  <c r="C435" i="2"/>
  <c r="B436" i="2"/>
  <c r="C436" i="2"/>
  <c r="B437" i="2"/>
  <c r="C437" i="2"/>
  <c r="B438" i="2"/>
  <c r="C438" i="2"/>
  <c r="B439" i="2"/>
  <c r="C439" i="2"/>
  <c r="B440" i="2"/>
  <c r="C440" i="2"/>
  <c r="B441" i="2"/>
  <c r="C441" i="2"/>
  <c r="B442" i="2"/>
  <c r="C442" i="2"/>
  <c r="B443" i="2"/>
  <c r="C443" i="2"/>
  <c r="B444" i="2"/>
  <c r="C444" i="2"/>
  <c r="B445" i="2"/>
  <c r="C445" i="2"/>
  <c r="B446" i="2"/>
  <c r="C446" i="2"/>
  <c r="B447" i="2"/>
  <c r="C447" i="2"/>
  <c r="B448" i="2"/>
  <c r="C448" i="2"/>
  <c r="B449" i="2"/>
  <c r="C449" i="2"/>
  <c r="B450" i="2"/>
  <c r="C450" i="2"/>
  <c r="B451" i="2"/>
  <c r="C451" i="2"/>
  <c r="B452" i="2"/>
  <c r="C452" i="2"/>
  <c r="B453" i="2"/>
  <c r="C453" i="2"/>
  <c r="B454" i="2"/>
  <c r="C454" i="2"/>
  <c r="B455" i="2"/>
  <c r="C455" i="2"/>
  <c r="B456" i="2"/>
  <c r="C456" i="2"/>
  <c r="B457" i="2"/>
  <c r="C457" i="2"/>
  <c r="B458" i="2"/>
  <c r="C458" i="2"/>
  <c r="B459" i="2"/>
  <c r="C459" i="2"/>
  <c r="B460" i="2"/>
  <c r="C460" i="2"/>
  <c r="B461" i="2"/>
  <c r="C461" i="2"/>
  <c r="B462" i="2"/>
  <c r="C462" i="2"/>
  <c r="B463" i="2"/>
  <c r="C463" i="2"/>
  <c r="B464" i="2"/>
  <c r="C464" i="2"/>
  <c r="B465" i="2"/>
  <c r="C465" i="2"/>
  <c r="B466" i="2"/>
  <c r="C466" i="2"/>
  <c r="B467" i="2"/>
  <c r="C467" i="2"/>
  <c r="B468" i="2"/>
  <c r="C468" i="2"/>
  <c r="B469" i="2"/>
  <c r="C469" i="2"/>
  <c r="B470" i="2"/>
  <c r="C470" i="2"/>
  <c r="B471" i="2"/>
  <c r="C471" i="2"/>
  <c r="B472" i="2"/>
  <c r="C472" i="2"/>
  <c r="B473" i="2"/>
  <c r="C473" i="2"/>
  <c r="B474" i="2"/>
  <c r="C474" i="2"/>
  <c r="B475" i="2"/>
  <c r="C475" i="2"/>
  <c r="B476" i="2"/>
  <c r="C476" i="2"/>
  <c r="B477" i="2"/>
  <c r="C477" i="2"/>
  <c r="B478" i="2"/>
  <c r="C478" i="2"/>
  <c r="B479" i="2"/>
  <c r="C479" i="2"/>
  <c r="B480" i="2"/>
  <c r="C480" i="2"/>
  <c r="B481" i="2"/>
  <c r="C481" i="2"/>
  <c r="B482" i="2"/>
  <c r="C482" i="2"/>
  <c r="B483" i="2"/>
  <c r="C483" i="2"/>
  <c r="B484" i="2"/>
  <c r="C484" i="2"/>
  <c r="B485" i="2"/>
  <c r="C485" i="2"/>
  <c r="B486" i="2"/>
  <c r="C486" i="2"/>
  <c r="B487" i="2"/>
  <c r="C487" i="2"/>
  <c r="B488" i="2"/>
  <c r="C488" i="2"/>
  <c r="B489" i="2"/>
  <c r="C489" i="2"/>
  <c r="B490" i="2"/>
  <c r="C490" i="2"/>
  <c r="B491" i="2"/>
  <c r="C491" i="2"/>
  <c r="B492" i="2"/>
  <c r="C492" i="2"/>
  <c r="B493" i="2"/>
  <c r="C493" i="2"/>
  <c r="B494" i="2"/>
  <c r="C494" i="2"/>
  <c r="B495" i="2"/>
  <c r="C495" i="2"/>
  <c r="B496" i="2"/>
  <c r="C496" i="2"/>
  <c r="B497" i="2"/>
  <c r="C497" i="2"/>
  <c r="B498" i="2"/>
  <c r="C498" i="2"/>
  <c r="B499" i="2"/>
  <c r="C499" i="2"/>
  <c r="B500" i="2"/>
  <c r="C500" i="2"/>
  <c r="B501" i="2"/>
  <c r="C501" i="2"/>
  <c r="B502" i="2"/>
  <c r="C502" i="2"/>
  <c r="B503" i="2"/>
  <c r="C503" i="2"/>
  <c r="B504" i="2"/>
  <c r="C504" i="2"/>
  <c r="B505" i="2"/>
  <c r="C505" i="2"/>
  <c r="B506" i="2"/>
  <c r="C506" i="2"/>
  <c r="B507" i="2"/>
  <c r="C507" i="2"/>
  <c r="B508" i="2"/>
  <c r="C508" i="2"/>
  <c r="B509" i="2"/>
  <c r="C509" i="2"/>
  <c r="B510" i="2"/>
  <c r="C510" i="2"/>
  <c r="B511" i="2"/>
  <c r="C511" i="2"/>
  <c r="B512" i="2"/>
  <c r="C512" i="2"/>
  <c r="B513" i="2"/>
  <c r="C513" i="2"/>
  <c r="B514" i="2"/>
  <c r="C514" i="2"/>
  <c r="B515" i="2"/>
  <c r="C515" i="2"/>
  <c r="B516" i="2"/>
  <c r="C516" i="2"/>
  <c r="B517" i="2"/>
  <c r="C517" i="2"/>
  <c r="B518" i="2"/>
  <c r="C518" i="2"/>
  <c r="B519" i="2"/>
  <c r="C519" i="2"/>
  <c r="B520" i="2"/>
  <c r="C520" i="2"/>
  <c r="B521" i="2"/>
  <c r="C521" i="2"/>
  <c r="B522" i="2"/>
  <c r="C522" i="2"/>
  <c r="B523" i="2"/>
  <c r="C523" i="2"/>
  <c r="B524" i="2"/>
  <c r="C524" i="2"/>
  <c r="B525" i="2"/>
  <c r="C525" i="2"/>
  <c r="B526" i="2"/>
  <c r="C526" i="2"/>
  <c r="B527" i="2"/>
  <c r="C527" i="2"/>
  <c r="B528" i="2"/>
  <c r="C528" i="2"/>
  <c r="B529" i="2"/>
  <c r="C529" i="2"/>
  <c r="B530" i="2"/>
  <c r="C530" i="2"/>
  <c r="B531" i="2"/>
  <c r="C531" i="2"/>
  <c r="B532" i="2"/>
  <c r="C532" i="2"/>
  <c r="B533" i="2"/>
  <c r="C533" i="2"/>
  <c r="B534" i="2"/>
  <c r="C534" i="2"/>
  <c r="B535" i="2"/>
  <c r="C535" i="2"/>
  <c r="B536" i="2"/>
  <c r="C536" i="2"/>
  <c r="B537" i="2"/>
  <c r="C537" i="2"/>
  <c r="B538" i="2"/>
  <c r="C538" i="2"/>
  <c r="B539" i="2"/>
  <c r="C539" i="2"/>
  <c r="B540" i="2"/>
  <c r="C540" i="2"/>
  <c r="B541" i="2"/>
  <c r="C541" i="2"/>
  <c r="B542" i="2"/>
  <c r="C542" i="2"/>
  <c r="B543" i="2"/>
  <c r="C543" i="2"/>
  <c r="B544" i="2"/>
  <c r="C544" i="2"/>
  <c r="B545" i="2"/>
  <c r="C545" i="2"/>
  <c r="B546" i="2"/>
  <c r="C546" i="2"/>
  <c r="B547" i="2"/>
  <c r="C547" i="2"/>
  <c r="B548" i="2"/>
  <c r="C548" i="2"/>
  <c r="B549" i="2"/>
  <c r="C549" i="2"/>
  <c r="B550" i="2"/>
  <c r="C550" i="2"/>
  <c r="B551" i="2"/>
  <c r="C551" i="2"/>
  <c r="B552" i="2"/>
  <c r="C552" i="2"/>
  <c r="B553" i="2"/>
  <c r="C553" i="2"/>
  <c r="B554" i="2"/>
  <c r="C554" i="2"/>
  <c r="B555" i="2"/>
  <c r="C555" i="2"/>
  <c r="B556" i="2"/>
  <c r="C556" i="2"/>
  <c r="B557" i="2"/>
  <c r="C557" i="2"/>
  <c r="B558" i="2"/>
  <c r="C558" i="2"/>
  <c r="B559" i="2"/>
  <c r="C559" i="2"/>
  <c r="B560" i="2"/>
  <c r="C560" i="2"/>
  <c r="B561" i="2"/>
  <c r="C561" i="2"/>
  <c r="B562" i="2"/>
  <c r="C562" i="2"/>
  <c r="B563" i="2"/>
  <c r="C563" i="2"/>
  <c r="B564" i="2"/>
  <c r="C564" i="2"/>
  <c r="B565" i="2"/>
  <c r="C565" i="2"/>
  <c r="B566" i="2"/>
  <c r="C566" i="2"/>
  <c r="B567" i="2"/>
  <c r="C567" i="2"/>
  <c r="B568" i="2"/>
  <c r="C568" i="2"/>
  <c r="B569" i="2"/>
  <c r="C569" i="2"/>
  <c r="B570" i="2"/>
  <c r="C570" i="2"/>
  <c r="B571" i="2"/>
  <c r="C571" i="2"/>
  <c r="B572" i="2"/>
  <c r="C572" i="2"/>
  <c r="B573" i="2"/>
  <c r="C573" i="2"/>
  <c r="B574" i="2"/>
  <c r="C574" i="2"/>
  <c r="B575" i="2"/>
  <c r="C575" i="2"/>
  <c r="B576" i="2"/>
  <c r="C576" i="2"/>
  <c r="B577" i="2"/>
  <c r="C577" i="2"/>
  <c r="B578" i="2"/>
  <c r="C578" i="2"/>
  <c r="B579" i="2"/>
  <c r="C579" i="2"/>
  <c r="B580" i="2"/>
  <c r="C580" i="2"/>
  <c r="B581" i="2"/>
  <c r="C581" i="2"/>
  <c r="B582" i="2"/>
  <c r="C582" i="2"/>
  <c r="B583" i="2"/>
  <c r="C583" i="2"/>
  <c r="B584" i="2"/>
  <c r="C584" i="2"/>
  <c r="B585" i="2"/>
  <c r="C585" i="2"/>
  <c r="B586" i="2"/>
  <c r="C586" i="2"/>
  <c r="B587" i="2"/>
  <c r="C587" i="2"/>
  <c r="B588" i="2"/>
  <c r="C588" i="2"/>
  <c r="B589" i="2"/>
  <c r="C589" i="2"/>
  <c r="B590" i="2"/>
  <c r="C590" i="2"/>
  <c r="B591" i="2"/>
  <c r="C591" i="2"/>
  <c r="B592" i="2"/>
  <c r="C592" i="2"/>
  <c r="B593" i="2"/>
  <c r="C593" i="2"/>
  <c r="B594" i="2"/>
  <c r="C594" i="2"/>
  <c r="B595" i="2"/>
  <c r="C595" i="2"/>
  <c r="B596" i="2"/>
  <c r="C596" i="2"/>
  <c r="B597" i="2"/>
  <c r="C597" i="2"/>
  <c r="B598" i="2"/>
  <c r="C598" i="2"/>
  <c r="B599" i="2"/>
  <c r="C599" i="2"/>
  <c r="B600" i="2"/>
  <c r="C600" i="2"/>
  <c r="B601" i="2"/>
  <c r="C601" i="2"/>
  <c r="B602" i="2"/>
  <c r="C602" i="2"/>
  <c r="B603" i="2"/>
  <c r="C603" i="2"/>
  <c r="B604" i="2"/>
  <c r="C604" i="2"/>
  <c r="B605" i="2"/>
  <c r="C605" i="2"/>
  <c r="B606" i="2"/>
  <c r="C606" i="2"/>
  <c r="B607" i="2"/>
  <c r="C607" i="2"/>
  <c r="B608" i="2"/>
  <c r="C608" i="2"/>
  <c r="B609" i="2"/>
  <c r="C609" i="2"/>
  <c r="B610" i="2"/>
  <c r="C610" i="2"/>
  <c r="B611" i="2"/>
  <c r="C611" i="2"/>
  <c r="B612" i="2"/>
  <c r="C612" i="2"/>
  <c r="B613" i="2"/>
  <c r="C613" i="2"/>
  <c r="B614" i="2"/>
  <c r="C614" i="2"/>
  <c r="B615" i="2"/>
  <c r="C615" i="2"/>
  <c r="B616" i="2"/>
  <c r="C616" i="2"/>
  <c r="B617" i="2"/>
  <c r="C617" i="2"/>
  <c r="B618" i="2"/>
  <c r="C618" i="2"/>
  <c r="B619" i="2"/>
  <c r="C619" i="2"/>
  <c r="B620" i="2"/>
  <c r="C620" i="2"/>
  <c r="B621" i="2"/>
  <c r="C621" i="2"/>
  <c r="B622" i="2"/>
  <c r="C622" i="2"/>
  <c r="B623" i="2"/>
  <c r="C623" i="2"/>
  <c r="B624" i="2"/>
  <c r="C624" i="2"/>
  <c r="B625" i="2"/>
  <c r="C625" i="2"/>
  <c r="B626" i="2"/>
  <c r="C626" i="2"/>
  <c r="B627" i="2"/>
  <c r="C627" i="2"/>
  <c r="B628" i="2"/>
  <c r="C628" i="2"/>
  <c r="B629" i="2"/>
  <c r="C629" i="2"/>
  <c r="B630" i="2"/>
  <c r="C630" i="2"/>
  <c r="B631" i="2"/>
  <c r="C631" i="2"/>
  <c r="B632" i="2"/>
  <c r="C632" i="2"/>
  <c r="B633" i="2"/>
  <c r="C633" i="2"/>
  <c r="B634" i="2"/>
  <c r="C634" i="2"/>
  <c r="B635" i="2"/>
  <c r="C635" i="2"/>
  <c r="B636" i="2"/>
  <c r="C636" i="2"/>
  <c r="B637" i="2"/>
  <c r="C637" i="2"/>
  <c r="B638" i="2"/>
  <c r="C638" i="2"/>
  <c r="B639" i="2"/>
  <c r="C639" i="2"/>
  <c r="B640" i="2"/>
  <c r="C640" i="2"/>
  <c r="B641" i="2"/>
  <c r="C641" i="2"/>
  <c r="B642" i="2"/>
  <c r="C642" i="2"/>
  <c r="B643" i="2"/>
  <c r="C643" i="2"/>
  <c r="B644" i="2"/>
  <c r="C644" i="2"/>
  <c r="B645" i="2"/>
  <c r="C645" i="2"/>
  <c r="B646" i="2"/>
  <c r="C646" i="2"/>
  <c r="B647" i="2"/>
  <c r="C647" i="2"/>
  <c r="B648" i="2"/>
  <c r="C648" i="2"/>
  <c r="B649" i="2"/>
  <c r="C649" i="2"/>
  <c r="B650" i="2"/>
  <c r="C650" i="2"/>
  <c r="B651" i="2"/>
  <c r="C651" i="2"/>
  <c r="B652" i="2"/>
  <c r="C652" i="2"/>
  <c r="B653" i="2"/>
  <c r="C653" i="2"/>
  <c r="B654" i="2"/>
  <c r="C654" i="2"/>
  <c r="B655" i="2"/>
  <c r="C655" i="2"/>
  <c r="B656" i="2"/>
  <c r="C656" i="2"/>
  <c r="B657" i="2"/>
  <c r="C657" i="2"/>
  <c r="B658" i="2"/>
  <c r="C658" i="2"/>
  <c r="B659" i="2"/>
  <c r="C659" i="2"/>
  <c r="B660" i="2"/>
  <c r="C660" i="2"/>
  <c r="B661" i="2"/>
  <c r="C661" i="2"/>
  <c r="B662" i="2"/>
  <c r="C662" i="2"/>
  <c r="B663" i="2"/>
  <c r="C663" i="2"/>
  <c r="B664" i="2"/>
  <c r="C664" i="2"/>
  <c r="B665" i="2"/>
  <c r="C665" i="2"/>
  <c r="B666" i="2"/>
  <c r="C666" i="2"/>
  <c r="B667" i="2"/>
  <c r="C667" i="2"/>
  <c r="B668" i="2"/>
  <c r="C668" i="2"/>
  <c r="B669" i="2"/>
  <c r="C669" i="2"/>
  <c r="B670" i="2"/>
  <c r="C670" i="2"/>
  <c r="B671" i="2"/>
  <c r="C671" i="2"/>
  <c r="B672" i="2"/>
  <c r="C672" i="2"/>
  <c r="B673" i="2"/>
  <c r="C673" i="2"/>
  <c r="B674" i="2"/>
  <c r="C674" i="2"/>
  <c r="B675" i="2"/>
  <c r="C675" i="2"/>
  <c r="B676" i="2"/>
  <c r="C676" i="2"/>
  <c r="B677" i="2"/>
  <c r="C677" i="2"/>
  <c r="B678" i="2"/>
  <c r="C678" i="2"/>
  <c r="B679" i="2"/>
  <c r="C679" i="2"/>
  <c r="B680" i="2"/>
  <c r="C680" i="2"/>
  <c r="B681" i="2"/>
  <c r="C681" i="2"/>
  <c r="B682" i="2"/>
  <c r="C682" i="2"/>
  <c r="B683" i="2"/>
  <c r="C683" i="2"/>
  <c r="B684" i="2"/>
  <c r="C684" i="2"/>
  <c r="B685" i="2"/>
  <c r="C685" i="2"/>
  <c r="B686" i="2"/>
  <c r="C686" i="2"/>
  <c r="B687" i="2"/>
  <c r="C687" i="2"/>
  <c r="B688" i="2"/>
  <c r="C688" i="2"/>
  <c r="B689" i="2"/>
  <c r="C689" i="2"/>
  <c r="B690" i="2"/>
  <c r="C690" i="2"/>
  <c r="B691" i="2"/>
  <c r="C691" i="2"/>
  <c r="B692" i="2"/>
  <c r="C692" i="2"/>
  <c r="B693" i="2"/>
  <c r="C693" i="2"/>
  <c r="B694" i="2"/>
  <c r="C694" i="2"/>
  <c r="B695" i="2"/>
  <c r="C695" i="2"/>
  <c r="B696" i="2"/>
  <c r="C696" i="2"/>
  <c r="B697" i="2"/>
  <c r="C697" i="2"/>
  <c r="B698" i="2"/>
  <c r="C698" i="2"/>
  <c r="B699" i="2"/>
  <c r="C699" i="2"/>
  <c r="B700" i="2"/>
  <c r="C700" i="2"/>
  <c r="B701" i="2"/>
  <c r="C701" i="2"/>
  <c r="B702" i="2"/>
  <c r="C702" i="2"/>
  <c r="B703" i="2"/>
  <c r="C703" i="2"/>
  <c r="B704" i="2"/>
  <c r="C704" i="2"/>
  <c r="B705" i="2"/>
  <c r="C705" i="2"/>
  <c r="B706" i="2"/>
  <c r="C706" i="2"/>
  <c r="B707" i="2"/>
  <c r="C707" i="2"/>
  <c r="B708" i="2"/>
  <c r="C708" i="2"/>
  <c r="B709" i="2"/>
  <c r="C709" i="2"/>
  <c r="B710" i="2"/>
  <c r="C710" i="2"/>
  <c r="B711" i="2"/>
  <c r="C711" i="2"/>
  <c r="B712" i="2"/>
  <c r="C712" i="2"/>
  <c r="B713" i="2"/>
  <c r="C713" i="2"/>
  <c r="B714" i="2"/>
  <c r="C714" i="2"/>
  <c r="B715" i="2"/>
  <c r="C715" i="2"/>
  <c r="B716" i="2"/>
  <c r="C716" i="2"/>
  <c r="B717" i="2"/>
  <c r="C717" i="2"/>
  <c r="B718" i="2"/>
  <c r="C718" i="2"/>
  <c r="B719" i="2"/>
  <c r="C719" i="2"/>
  <c r="B720" i="2"/>
  <c r="C720" i="2"/>
  <c r="B721" i="2"/>
  <c r="C721" i="2"/>
  <c r="B722" i="2"/>
  <c r="C722" i="2"/>
  <c r="B723" i="2"/>
  <c r="C723" i="2"/>
  <c r="B724" i="2"/>
  <c r="C724" i="2"/>
  <c r="B725" i="2"/>
  <c r="C725" i="2"/>
  <c r="B726" i="2"/>
  <c r="C726" i="2"/>
  <c r="B727" i="2"/>
  <c r="C727" i="2"/>
  <c r="B728" i="2"/>
  <c r="C728" i="2"/>
  <c r="B729" i="2"/>
  <c r="C729" i="2"/>
  <c r="B730" i="2"/>
  <c r="C730" i="2"/>
  <c r="B731" i="2"/>
  <c r="C731" i="2"/>
  <c r="B732" i="2"/>
  <c r="C732" i="2"/>
  <c r="B733" i="2"/>
  <c r="C733" i="2"/>
  <c r="B734" i="2"/>
  <c r="C734" i="2"/>
  <c r="B735" i="2"/>
  <c r="C735" i="2"/>
  <c r="B736" i="2"/>
  <c r="C736" i="2"/>
  <c r="B737" i="2"/>
  <c r="C737" i="2"/>
  <c r="B738" i="2"/>
  <c r="C738" i="2"/>
  <c r="B739" i="2"/>
  <c r="C739" i="2"/>
  <c r="B740" i="2"/>
  <c r="C740" i="2"/>
  <c r="B741" i="2"/>
  <c r="C741" i="2"/>
  <c r="B742" i="2"/>
  <c r="C742" i="2"/>
  <c r="B743" i="2"/>
  <c r="C743" i="2"/>
  <c r="B744" i="2"/>
  <c r="C744" i="2"/>
  <c r="B745" i="2"/>
  <c r="C745" i="2"/>
  <c r="B746" i="2"/>
  <c r="C746" i="2"/>
  <c r="B747" i="2"/>
  <c r="C747" i="2"/>
  <c r="B748" i="2"/>
  <c r="C748" i="2"/>
  <c r="B749" i="2"/>
  <c r="C749" i="2"/>
  <c r="B750" i="2"/>
  <c r="C750" i="2"/>
  <c r="B751" i="2"/>
  <c r="C751" i="2"/>
  <c r="B752" i="2"/>
  <c r="C752" i="2"/>
  <c r="B753" i="2"/>
  <c r="C753" i="2"/>
  <c r="B754" i="2"/>
  <c r="C754" i="2"/>
  <c r="B10" i="2"/>
  <c r="C10" i="2"/>
  <c r="E35" i="3"/>
  <c r="E33" i="3" l="1"/>
  <c r="I10" i="2" l="1"/>
  <c r="D25" i="3"/>
  <c r="C19" i="3" l="1"/>
  <c r="C3" i="4" l="1"/>
  <c r="E3" i="4" s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10" i="5"/>
  <c r="A10" i="5"/>
  <c r="A11" i="5" s="1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11" i="5"/>
  <c r="E8" i="4"/>
  <c r="E10" i="4" s="1"/>
  <c r="E11" i="4" s="1"/>
  <c r="C8" i="4"/>
  <c r="C10" i="4" s="1"/>
  <c r="C16" i="3"/>
  <c r="D16" i="3"/>
  <c r="E16" i="3"/>
  <c r="F16" i="3"/>
  <c r="G16" i="3"/>
  <c r="C11" i="5" l="1"/>
  <c r="D11" i="5"/>
  <c r="C10" i="5"/>
  <c r="D10" i="5"/>
  <c r="A12" i="5"/>
  <c r="C8" i="2"/>
  <c r="B8" i="2"/>
  <c r="I15" i="2" s="1"/>
  <c r="D8" i="1"/>
  <c r="C8" i="1"/>
  <c r="B8" i="1"/>
  <c r="F10" i="5" l="1"/>
  <c r="I13" i="2"/>
  <c r="D12" i="2" s="1"/>
  <c r="C11" i="4"/>
  <c r="C14" i="4"/>
  <c r="F136" i="5"/>
  <c r="H136" i="5" s="1"/>
  <c r="F583" i="5"/>
  <c r="H583" i="5" s="1"/>
  <c r="F327" i="5"/>
  <c r="H327" i="5" s="1"/>
  <c r="F71" i="5"/>
  <c r="H71" i="5" s="1"/>
  <c r="F534" i="5"/>
  <c r="H534" i="5" s="1"/>
  <c r="F278" i="5"/>
  <c r="H278" i="5" s="1"/>
  <c r="F22" i="5"/>
  <c r="F405" i="5"/>
  <c r="H405" i="5" s="1"/>
  <c r="F149" i="5"/>
  <c r="H149" i="5" s="1"/>
  <c r="F580" i="5"/>
  <c r="H580" i="5" s="1"/>
  <c r="F324" i="5"/>
  <c r="H324" i="5" s="1"/>
  <c r="F68" i="5"/>
  <c r="H68" i="5" s="1"/>
  <c r="F435" i="5"/>
  <c r="H435" i="5" s="1"/>
  <c r="F179" i="5"/>
  <c r="H179" i="5" s="1"/>
  <c r="F708" i="5"/>
  <c r="H708" i="5" s="1"/>
  <c r="F338" i="5"/>
  <c r="H338" i="5" s="1"/>
  <c r="F82" i="5"/>
  <c r="H82" i="5" s="1"/>
  <c r="F385" i="5"/>
  <c r="H385" i="5" s="1"/>
  <c r="F97" i="5"/>
  <c r="H97" i="5" s="1"/>
  <c r="F738" i="5"/>
  <c r="H738" i="5" s="1"/>
  <c r="F144" i="5"/>
  <c r="H144" i="5" s="1"/>
  <c r="F560" i="5"/>
  <c r="H560" i="5" s="1"/>
  <c r="F224" i="5"/>
  <c r="H224" i="5" s="1"/>
  <c r="F750" i="5"/>
  <c r="H750" i="5" s="1"/>
  <c r="F494" i="5"/>
  <c r="H494" i="5" s="1"/>
  <c r="F238" i="5"/>
  <c r="H238" i="5" s="1"/>
  <c r="F409" i="5"/>
  <c r="H409" i="5" s="1"/>
  <c r="F80" i="5"/>
  <c r="H80" i="5" s="1"/>
  <c r="F637" i="5"/>
  <c r="H637" i="5" s="1"/>
  <c r="F381" i="5"/>
  <c r="H381" i="5" s="1"/>
  <c r="F125" i="5"/>
  <c r="H125" i="5" s="1"/>
  <c r="F562" i="5"/>
  <c r="H562" i="5" s="1"/>
  <c r="F191" i="5"/>
  <c r="H191" i="5" s="1"/>
  <c r="F460" i="5"/>
  <c r="H460" i="5" s="1"/>
  <c r="F204" i="5"/>
  <c r="H204" i="5" s="1"/>
  <c r="F613" i="5"/>
  <c r="H613" i="5" s="1"/>
  <c r="F703" i="5"/>
  <c r="H703" i="5" s="1"/>
  <c r="F700" i="5"/>
  <c r="H700" i="5" s="1"/>
  <c r="F523" i="5"/>
  <c r="H523" i="5" s="1"/>
  <c r="F267" i="5"/>
  <c r="H267" i="5" s="1"/>
  <c r="F11" i="5"/>
  <c r="H11" i="5" s="1"/>
  <c r="F79" i="5"/>
  <c r="H79" i="5" s="1"/>
  <c r="F506" i="5"/>
  <c r="H506" i="5" s="1"/>
  <c r="F250" i="5"/>
  <c r="H250" i="5" s="1"/>
  <c r="F632" i="5"/>
  <c r="H632" i="5" s="1"/>
  <c r="F376" i="5"/>
  <c r="H376" i="5" s="1"/>
  <c r="F120" i="5"/>
  <c r="H120" i="5" s="1"/>
  <c r="F567" i="5"/>
  <c r="H567" i="5" s="1"/>
  <c r="F311" i="5"/>
  <c r="H311" i="5" s="1"/>
  <c r="F55" i="5"/>
  <c r="H55" i="5" s="1"/>
  <c r="F518" i="5"/>
  <c r="H518" i="5" s="1"/>
  <c r="F262" i="5"/>
  <c r="H262" i="5" s="1"/>
  <c r="F521" i="5"/>
  <c r="H521" i="5" s="1"/>
  <c r="F389" i="5"/>
  <c r="H389" i="5" s="1"/>
  <c r="F133" i="5"/>
  <c r="H133" i="5" s="1"/>
  <c r="F564" i="5"/>
  <c r="H564" i="5" s="1"/>
  <c r="F308" i="5"/>
  <c r="H308" i="5" s="1"/>
  <c r="F52" i="5"/>
  <c r="H52" i="5" s="1"/>
  <c r="F419" i="5"/>
  <c r="H419" i="5" s="1"/>
  <c r="F163" i="5"/>
  <c r="H163" i="5" s="1"/>
  <c r="F691" i="5"/>
  <c r="H691" i="5" s="1"/>
  <c r="F322" i="5"/>
  <c r="H322" i="5" s="1"/>
  <c r="F66" i="5"/>
  <c r="H66" i="5" s="1"/>
  <c r="F337" i="5"/>
  <c r="H337" i="5" s="1"/>
  <c r="F81" i="5"/>
  <c r="H81" i="5" s="1"/>
  <c r="F690" i="5"/>
  <c r="H690" i="5" s="1"/>
  <c r="F128" i="5"/>
  <c r="H128" i="5" s="1"/>
  <c r="F432" i="5"/>
  <c r="H432" i="5" s="1"/>
  <c r="F48" i="5"/>
  <c r="H48" i="5" s="1"/>
  <c r="F734" i="5"/>
  <c r="H734" i="5" s="1"/>
  <c r="F478" i="5"/>
  <c r="H478" i="5" s="1"/>
  <c r="F222" i="5"/>
  <c r="H222" i="5" s="1"/>
  <c r="F153" i="5"/>
  <c r="H153" i="5" s="1"/>
  <c r="F751" i="5"/>
  <c r="H751" i="5" s="1"/>
  <c r="F621" i="5"/>
  <c r="H621" i="5" s="1"/>
  <c r="F365" i="5"/>
  <c r="H365" i="5" s="1"/>
  <c r="F109" i="5"/>
  <c r="H109" i="5" s="1"/>
  <c r="F705" i="5"/>
  <c r="H705" i="5" s="1"/>
  <c r="F47" i="5"/>
  <c r="H47" i="5" s="1"/>
  <c r="F444" i="5"/>
  <c r="H444" i="5" s="1"/>
  <c r="F188" i="5"/>
  <c r="H188" i="5" s="1"/>
  <c r="F739" i="5"/>
  <c r="H739" i="5" s="1"/>
  <c r="F655" i="5"/>
  <c r="H655" i="5" s="1"/>
  <c r="F668" i="5"/>
  <c r="H668" i="5" s="1"/>
  <c r="F507" i="5"/>
  <c r="H507" i="5" s="1"/>
  <c r="F251" i="5"/>
  <c r="H251" i="5" s="1"/>
  <c r="F617" i="5"/>
  <c r="H617" i="5" s="1"/>
  <c r="F746" i="5"/>
  <c r="H746" i="5" s="1"/>
  <c r="F490" i="5"/>
  <c r="H490" i="5" s="1"/>
  <c r="F234" i="5"/>
  <c r="H234" i="5" s="1"/>
  <c r="F502" i="5"/>
  <c r="H502" i="5" s="1"/>
  <c r="F246" i="5"/>
  <c r="H246" i="5" s="1"/>
  <c r="F105" i="5"/>
  <c r="H105" i="5" s="1"/>
  <c r="F373" i="5"/>
  <c r="H373" i="5" s="1"/>
  <c r="F117" i="5"/>
  <c r="H117" i="5" s="1"/>
  <c r="F548" i="5"/>
  <c r="H548" i="5" s="1"/>
  <c r="F292" i="5"/>
  <c r="H292" i="5" s="1"/>
  <c r="F36" i="5"/>
  <c r="H36" i="5" s="1"/>
  <c r="F403" i="5"/>
  <c r="H403" i="5" s="1"/>
  <c r="F147" i="5"/>
  <c r="H147" i="5" s="1"/>
  <c r="F642" i="5"/>
  <c r="H642" i="5" s="1"/>
  <c r="F306" i="5"/>
  <c r="H306" i="5" s="1"/>
  <c r="F50" i="5"/>
  <c r="H50" i="5" s="1"/>
  <c r="F321" i="5"/>
  <c r="H321" i="5" s="1"/>
  <c r="F65" i="5"/>
  <c r="H65" i="5" s="1"/>
  <c r="F545" i="5"/>
  <c r="H545" i="5" s="1"/>
  <c r="F96" i="5"/>
  <c r="H96" i="5" s="1"/>
  <c r="F671" i="5"/>
  <c r="H671" i="5" s="1"/>
  <c r="F719" i="5"/>
  <c r="H719" i="5" s="1"/>
  <c r="F718" i="5"/>
  <c r="H718" i="5" s="1"/>
  <c r="F462" i="5"/>
  <c r="H462" i="5" s="1"/>
  <c r="F206" i="5"/>
  <c r="H206" i="5" s="1"/>
  <c r="F631" i="5"/>
  <c r="H631" i="5" s="1"/>
  <c r="F623" i="5"/>
  <c r="H623" i="5" s="1"/>
  <c r="F605" i="5"/>
  <c r="H605" i="5" s="1"/>
  <c r="F349" i="5"/>
  <c r="H349" i="5" s="1"/>
  <c r="F93" i="5"/>
  <c r="H93" i="5" s="1"/>
  <c r="F641" i="5"/>
  <c r="H641" i="5" s="1"/>
  <c r="F716" i="5"/>
  <c r="H716" i="5" s="1"/>
  <c r="F428" i="5"/>
  <c r="H428" i="5" s="1"/>
  <c r="F172" i="5"/>
  <c r="H172" i="5" s="1"/>
  <c r="F611" i="5"/>
  <c r="H611" i="5" s="1"/>
  <c r="F575" i="5"/>
  <c r="H575" i="5" s="1"/>
  <c r="F747" i="5"/>
  <c r="H747" i="5" s="1"/>
  <c r="F491" i="5"/>
  <c r="H491" i="5" s="1"/>
  <c r="F235" i="5"/>
  <c r="H235" i="5" s="1"/>
  <c r="F89" i="5"/>
  <c r="H89" i="5" s="1"/>
  <c r="F730" i="5"/>
  <c r="H730" i="5" s="1"/>
  <c r="F474" i="5"/>
  <c r="H474" i="5" s="1"/>
  <c r="F218" i="5"/>
  <c r="H218" i="5" s="1"/>
  <c r="F535" i="5"/>
  <c r="H535" i="5" s="1"/>
  <c r="F486" i="5"/>
  <c r="H486" i="5" s="1"/>
  <c r="F230" i="5"/>
  <c r="H230" i="5" s="1"/>
  <c r="F695" i="5"/>
  <c r="H695" i="5" s="1"/>
  <c r="F357" i="5"/>
  <c r="H357" i="5" s="1"/>
  <c r="F101" i="5"/>
  <c r="H101" i="5" s="1"/>
  <c r="F532" i="5"/>
  <c r="H532" i="5" s="1"/>
  <c r="F276" i="5"/>
  <c r="H276" i="5" s="1"/>
  <c r="F20" i="5"/>
  <c r="H20" i="5" s="1"/>
  <c r="F387" i="5"/>
  <c r="H387" i="5" s="1"/>
  <c r="F131" i="5"/>
  <c r="H131" i="5" s="1"/>
  <c r="F578" i="5"/>
  <c r="H578" i="5" s="1"/>
  <c r="F290" i="5"/>
  <c r="H290" i="5" s="1"/>
  <c r="F34" i="5"/>
  <c r="H34" i="5" s="1"/>
  <c r="F305" i="5"/>
  <c r="H305" i="5" s="1"/>
  <c r="F49" i="5"/>
  <c r="H49" i="5" s="1"/>
  <c r="F369" i="5"/>
  <c r="H369" i="5" s="1"/>
  <c r="F16" i="5"/>
  <c r="F697" i="5"/>
  <c r="H697" i="5" s="1"/>
  <c r="F687" i="5"/>
  <c r="H687" i="5" s="1"/>
  <c r="F702" i="5"/>
  <c r="H702" i="5" s="1"/>
  <c r="F446" i="5"/>
  <c r="H446" i="5" s="1"/>
  <c r="F190" i="5"/>
  <c r="H190" i="5" s="1"/>
  <c r="F709" i="5"/>
  <c r="H709" i="5" s="1"/>
  <c r="F495" i="5"/>
  <c r="H495" i="5" s="1"/>
  <c r="F589" i="5"/>
  <c r="H589" i="5" s="1"/>
  <c r="F333" i="5"/>
  <c r="H333" i="5" s="1"/>
  <c r="F77" i="5"/>
  <c r="H77" i="5" s="1"/>
  <c r="F577" i="5"/>
  <c r="H577" i="5" s="1"/>
  <c r="F684" i="5"/>
  <c r="H684" i="5" s="1"/>
  <c r="F412" i="5"/>
  <c r="H412" i="5" s="1"/>
  <c r="F156" i="5"/>
  <c r="H156" i="5" s="1"/>
  <c r="F706" i="5"/>
  <c r="H706" i="5" s="1"/>
  <c r="F543" i="5"/>
  <c r="H543" i="5" s="1"/>
  <c r="F731" i="5"/>
  <c r="H731" i="5" s="1"/>
  <c r="F475" i="5"/>
  <c r="H475" i="5" s="1"/>
  <c r="F219" i="5"/>
  <c r="H219" i="5" s="1"/>
  <c r="F711" i="5"/>
  <c r="H711" i="5" s="1"/>
  <c r="F714" i="5"/>
  <c r="H714" i="5" s="1"/>
  <c r="F458" i="5"/>
  <c r="H458" i="5" s="1"/>
  <c r="F202" i="5"/>
  <c r="H202" i="5" s="1"/>
  <c r="F584" i="5"/>
  <c r="H584" i="5" s="1"/>
  <c r="F328" i="5"/>
  <c r="H328" i="5" s="1"/>
  <c r="F72" i="5"/>
  <c r="H72" i="5" s="1"/>
  <c r="F519" i="5"/>
  <c r="H519" i="5" s="1"/>
  <c r="F263" i="5"/>
  <c r="H263" i="5" s="1"/>
  <c r="F601" i="5"/>
  <c r="H601" i="5" s="1"/>
  <c r="F470" i="5"/>
  <c r="H470" i="5" s="1"/>
  <c r="F214" i="5"/>
  <c r="H214" i="5" s="1"/>
  <c r="F677" i="5"/>
  <c r="H677" i="5" s="1"/>
  <c r="F341" i="5"/>
  <c r="H341" i="5" s="1"/>
  <c r="F85" i="5"/>
  <c r="H85" i="5" s="1"/>
  <c r="F516" i="5"/>
  <c r="H516" i="5" s="1"/>
  <c r="F260" i="5"/>
  <c r="H260" i="5" s="1"/>
  <c r="F665" i="5"/>
  <c r="H665" i="5" s="1"/>
  <c r="F371" i="5"/>
  <c r="H371" i="5" s="1"/>
  <c r="F115" i="5"/>
  <c r="H115" i="5" s="1"/>
  <c r="F530" i="5"/>
  <c r="H530" i="5" s="1"/>
  <c r="F274" i="5"/>
  <c r="H274" i="5" s="1"/>
  <c r="F18" i="5"/>
  <c r="H18" i="5" s="1"/>
  <c r="F289" i="5"/>
  <c r="H289" i="5" s="1"/>
  <c r="F33" i="5"/>
  <c r="H33" i="5" s="1"/>
  <c r="F704" i="5"/>
  <c r="H704" i="5" s="1"/>
  <c r="F489" i="5"/>
  <c r="H489" i="5" s="1"/>
  <c r="F25" i="5"/>
  <c r="H25" i="5" s="1"/>
  <c r="F607" i="5"/>
  <c r="H607" i="5" s="1"/>
  <c r="F686" i="5"/>
  <c r="H686" i="5" s="1"/>
  <c r="F430" i="5"/>
  <c r="H430" i="5" s="1"/>
  <c r="F174" i="5"/>
  <c r="H174" i="5" s="1"/>
  <c r="F740" i="5"/>
  <c r="H740" i="5" s="1"/>
  <c r="F399" i="5"/>
  <c r="H399" i="5" s="1"/>
  <c r="F573" i="5"/>
  <c r="H573" i="5" s="1"/>
  <c r="F317" i="5"/>
  <c r="H317" i="5" s="1"/>
  <c r="F61" i="5"/>
  <c r="H61" i="5" s="1"/>
  <c r="F481" i="5"/>
  <c r="H481" i="5" s="1"/>
  <c r="F652" i="5"/>
  <c r="H652" i="5" s="1"/>
  <c r="F396" i="5"/>
  <c r="H396" i="5" s="1"/>
  <c r="F140" i="5"/>
  <c r="H140" i="5" s="1"/>
  <c r="F626" i="5"/>
  <c r="H626" i="5" s="1"/>
  <c r="F479" i="5"/>
  <c r="H479" i="5" s="1"/>
  <c r="F715" i="5"/>
  <c r="H715" i="5" s="1"/>
  <c r="F459" i="5"/>
  <c r="H459" i="5" s="1"/>
  <c r="F203" i="5"/>
  <c r="H203" i="5" s="1"/>
  <c r="F694" i="5"/>
  <c r="H694" i="5" s="1"/>
  <c r="F698" i="5"/>
  <c r="H698" i="5" s="1"/>
  <c r="F442" i="5"/>
  <c r="H442" i="5" s="1"/>
  <c r="F186" i="5"/>
  <c r="H186" i="5" s="1"/>
  <c r="F23" i="5"/>
  <c r="F568" i="5"/>
  <c r="H568" i="5" s="1"/>
  <c r="F312" i="5"/>
  <c r="H312" i="5" s="1"/>
  <c r="F56" i="5"/>
  <c r="H56" i="5" s="1"/>
  <c r="F503" i="5"/>
  <c r="H503" i="5" s="1"/>
  <c r="F247" i="5"/>
  <c r="H247" i="5" s="1"/>
  <c r="F345" i="5"/>
  <c r="H345" i="5" s="1"/>
  <c r="F454" i="5"/>
  <c r="H454" i="5" s="1"/>
  <c r="F198" i="5"/>
  <c r="H198" i="5" s="1"/>
  <c r="F597" i="5"/>
  <c r="H597" i="5" s="1"/>
  <c r="F325" i="5"/>
  <c r="H325" i="5" s="1"/>
  <c r="F69" i="5"/>
  <c r="H69" i="5" s="1"/>
  <c r="F500" i="5"/>
  <c r="H500" i="5" s="1"/>
  <c r="F244" i="5"/>
  <c r="H244" i="5" s="1"/>
  <c r="F57" i="5"/>
  <c r="H57" i="5" s="1"/>
  <c r="F355" i="5"/>
  <c r="H355" i="5" s="1"/>
  <c r="F99" i="5"/>
  <c r="H99" i="5" s="1"/>
  <c r="F514" i="5"/>
  <c r="H514" i="5" s="1"/>
  <c r="F258" i="5"/>
  <c r="H258" i="5" s="1"/>
  <c r="F633" i="5"/>
  <c r="H633" i="5" s="1"/>
  <c r="F273" i="5"/>
  <c r="H273" i="5" s="1"/>
  <c r="F17" i="5"/>
  <c r="F592" i="5"/>
  <c r="H592" i="5" s="1"/>
  <c r="F121" i="5"/>
  <c r="H121" i="5" s="1"/>
  <c r="F581" i="5"/>
  <c r="H581" i="5" s="1"/>
  <c r="F559" i="5"/>
  <c r="H559" i="5" s="1"/>
  <c r="F670" i="5"/>
  <c r="H670" i="5" s="1"/>
  <c r="F414" i="5"/>
  <c r="H414" i="5" s="1"/>
  <c r="F158" i="5"/>
  <c r="H158" i="5" s="1"/>
  <c r="F676" i="5"/>
  <c r="H676" i="5" s="1"/>
  <c r="F303" i="5"/>
  <c r="H303" i="5" s="1"/>
  <c r="F557" i="5"/>
  <c r="H557" i="5" s="1"/>
  <c r="F301" i="5"/>
  <c r="H301" i="5" s="1"/>
  <c r="F45" i="5"/>
  <c r="H45" i="5" s="1"/>
  <c r="F433" i="5"/>
  <c r="H433" i="5" s="1"/>
  <c r="F636" i="5"/>
  <c r="H636" i="5" s="1"/>
  <c r="F380" i="5"/>
  <c r="H380" i="5" s="1"/>
  <c r="F124" i="5"/>
  <c r="H124" i="5" s="1"/>
  <c r="F721" i="5"/>
  <c r="H721" i="5" s="1"/>
  <c r="F447" i="5"/>
  <c r="H447" i="5" s="1"/>
  <c r="F699" i="5"/>
  <c r="H699" i="5" s="1"/>
  <c r="F443" i="5"/>
  <c r="H443" i="5" s="1"/>
  <c r="F187" i="5"/>
  <c r="H187" i="5" s="1"/>
  <c r="F644" i="5"/>
  <c r="H644" i="5" s="1"/>
  <c r="F682" i="5"/>
  <c r="H682" i="5" s="1"/>
  <c r="F426" i="5"/>
  <c r="H426" i="5" s="1"/>
  <c r="F170" i="5"/>
  <c r="H170" i="5" s="1"/>
  <c r="F552" i="5"/>
  <c r="H552" i="5" s="1"/>
  <c r="F296" i="5"/>
  <c r="H296" i="5" s="1"/>
  <c r="F40" i="5"/>
  <c r="H40" i="5" s="1"/>
  <c r="F487" i="5"/>
  <c r="H487" i="5" s="1"/>
  <c r="F231" i="5"/>
  <c r="H231" i="5" s="1"/>
  <c r="F185" i="5"/>
  <c r="H185" i="5" s="1"/>
  <c r="F438" i="5"/>
  <c r="H438" i="5" s="1"/>
  <c r="F182" i="5"/>
  <c r="H182" i="5" s="1"/>
  <c r="F565" i="5"/>
  <c r="H565" i="5" s="1"/>
  <c r="F309" i="5"/>
  <c r="H309" i="5" s="1"/>
  <c r="F53" i="5"/>
  <c r="H53" i="5" s="1"/>
  <c r="F484" i="5"/>
  <c r="H484" i="5" s="1"/>
  <c r="F228" i="5"/>
  <c r="H228" i="5" s="1"/>
  <c r="F661" i="5"/>
  <c r="H661" i="5" s="1"/>
  <c r="F339" i="5"/>
  <c r="H339" i="5" s="1"/>
  <c r="F83" i="5"/>
  <c r="H83" i="5" s="1"/>
  <c r="F498" i="5"/>
  <c r="H498" i="5" s="1"/>
  <c r="F242" i="5"/>
  <c r="H242" i="5" s="1"/>
  <c r="F441" i="5"/>
  <c r="H441" i="5" s="1"/>
  <c r="F257" i="5"/>
  <c r="H257" i="5" s="1"/>
  <c r="F745" i="5"/>
  <c r="H745" i="5" s="1"/>
  <c r="F576" i="5"/>
  <c r="H576" i="5" s="1"/>
  <c r="F728" i="5"/>
  <c r="H728" i="5" s="1"/>
  <c r="F546" i="5"/>
  <c r="H546" i="5" s="1"/>
  <c r="F527" i="5"/>
  <c r="H527" i="5" s="1"/>
  <c r="F654" i="5"/>
  <c r="H654" i="5" s="1"/>
  <c r="F398" i="5"/>
  <c r="H398" i="5" s="1"/>
  <c r="F142" i="5"/>
  <c r="H142" i="5" s="1"/>
  <c r="F659" i="5"/>
  <c r="H659" i="5" s="1"/>
  <c r="F239" i="5"/>
  <c r="H239" i="5" s="1"/>
  <c r="F541" i="5"/>
  <c r="H541" i="5" s="1"/>
  <c r="F285" i="5"/>
  <c r="H285" i="5" s="1"/>
  <c r="F29" i="5"/>
  <c r="H29" i="5" s="1"/>
  <c r="F736" i="5"/>
  <c r="H736" i="5" s="1"/>
  <c r="F620" i="5"/>
  <c r="H620" i="5" s="1"/>
  <c r="F364" i="5"/>
  <c r="H364" i="5" s="1"/>
  <c r="F108" i="5"/>
  <c r="H108" i="5" s="1"/>
  <c r="F593" i="5"/>
  <c r="H593" i="5" s="1"/>
  <c r="F383" i="5"/>
  <c r="H383" i="5" s="1"/>
  <c r="F683" i="5"/>
  <c r="H683" i="5" s="1"/>
  <c r="F427" i="5"/>
  <c r="H427" i="5" s="1"/>
  <c r="F171" i="5"/>
  <c r="H171" i="5" s="1"/>
  <c r="F707" i="5"/>
  <c r="H707" i="5" s="1"/>
  <c r="F666" i="5"/>
  <c r="H666" i="5" s="1"/>
  <c r="F410" i="5"/>
  <c r="H410" i="5" s="1"/>
  <c r="F154" i="5"/>
  <c r="H154" i="5" s="1"/>
  <c r="F536" i="5"/>
  <c r="H536" i="5" s="1"/>
  <c r="F280" i="5"/>
  <c r="H280" i="5" s="1"/>
  <c r="F24" i="5"/>
  <c r="F471" i="5"/>
  <c r="H471" i="5" s="1"/>
  <c r="F215" i="5"/>
  <c r="H215" i="5" s="1"/>
  <c r="F712" i="5"/>
  <c r="H712" i="5" s="1"/>
  <c r="F422" i="5"/>
  <c r="H422" i="5" s="1"/>
  <c r="F166" i="5"/>
  <c r="H166" i="5" s="1"/>
  <c r="F549" i="5"/>
  <c r="H549" i="5" s="1"/>
  <c r="F293" i="5"/>
  <c r="H293" i="5" s="1"/>
  <c r="F37" i="5"/>
  <c r="H37" i="5" s="1"/>
  <c r="F468" i="5"/>
  <c r="H468" i="5" s="1"/>
  <c r="F212" i="5"/>
  <c r="H212" i="5" s="1"/>
  <c r="F643" i="5"/>
  <c r="H643" i="5" s="1"/>
  <c r="F323" i="5"/>
  <c r="H323" i="5" s="1"/>
  <c r="F67" i="5"/>
  <c r="H67" i="5" s="1"/>
  <c r="F482" i="5"/>
  <c r="H482" i="5" s="1"/>
  <c r="F226" i="5"/>
  <c r="H226" i="5" s="1"/>
  <c r="F201" i="5"/>
  <c r="H201" i="5" s="1"/>
  <c r="F241" i="5"/>
  <c r="H241" i="5" s="1"/>
  <c r="F537" i="5"/>
  <c r="H537" i="5" s="1"/>
  <c r="F480" i="5"/>
  <c r="H480" i="5" s="1"/>
  <c r="F727" i="5"/>
  <c r="H727" i="5" s="1"/>
  <c r="F737" i="5"/>
  <c r="H737" i="5" s="1"/>
  <c r="F463" i="5"/>
  <c r="H463" i="5" s="1"/>
  <c r="F638" i="5"/>
  <c r="H638" i="5" s="1"/>
  <c r="F382" i="5"/>
  <c r="H382" i="5" s="1"/>
  <c r="F126" i="5"/>
  <c r="H126" i="5" s="1"/>
  <c r="F722" i="5"/>
  <c r="H722" i="5" s="1"/>
  <c r="F143" i="5"/>
  <c r="H143" i="5" s="1"/>
  <c r="F525" i="5"/>
  <c r="H525" i="5" s="1"/>
  <c r="F269" i="5"/>
  <c r="H269" i="5" s="1"/>
  <c r="F13" i="5"/>
  <c r="H13" i="5" s="1"/>
  <c r="F608" i="5"/>
  <c r="H608" i="5" s="1"/>
  <c r="F604" i="5"/>
  <c r="H604" i="5" s="1"/>
  <c r="F348" i="5"/>
  <c r="H348" i="5" s="1"/>
  <c r="F92" i="5"/>
  <c r="H92" i="5" s="1"/>
  <c r="F417" i="5"/>
  <c r="H417" i="5" s="1"/>
  <c r="F335" i="5"/>
  <c r="H335" i="5" s="1"/>
  <c r="F667" i="5"/>
  <c r="H667" i="5" s="1"/>
  <c r="F411" i="5"/>
  <c r="H411" i="5" s="1"/>
  <c r="F155" i="5"/>
  <c r="H155" i="5" s="1"/>
  <c r="F610" i="5"/>
  <c r="H610" i="5" s="1"/>
  <c r="F650" i="5"/>
  <c r="H650" i="5" s="1"/>
  <c r="F394" i="5"/>
  <c r="H394" i="5" s="1"/>
  <c r="F138" i="5"/>
  <c r="H138" i="5" s="1"/>
  <c r="F295" i="5"/>
  <c r="H295" i="5" s="1"/>
  <c r="F649" i="5"/>
  <c r="H649" i="5" s="1"/>
  <c r="F406" i="5"/>
  <c r="H406" i="5" s="1"/>
  <c r="F150" i="5"/>
  <c r="H150" i="5" s="1"/>
  <c r="F533" i="5"/>
  <c r="H533" i="5" s="1"/>
  <c r="F277" i="5"/>
  <c r="H277" i="5" s="1"/>
  <c r="F21" i="5"/>
  <c r="F452" i="5"/>
  <c r="H452" i="5" s="1"/>
  <c r="F196" i="5"/>
  <c r="H196" i="5" s="1"/>
  <c r="F563" i="5"/>
  <c r="H563" i="5" s="1"/>
  <c r="F307" i="5"/>
  <c r="H307" i="5" s="1"/>
  <c r="F51" i="5"/>
  <c r="H51" i="5" s="1"/>
  <c r="F466" i="5"/>
  <c r="H466" i="5" s="1"/>
  <c r="F210" i="5"/>
  <c r="H210" i="5" s="1"/>
  <c r="F647" i="5"/>
  <c r="H647" i="5" s="1"/>
  <c r="F225" i="5"/>
  <c r="H225" i="5" s="1"/>
  <c r="F425" i="5"/>
  <c r="H425" i="5" s="1"/>
  <c r="F384" i="5"/>
  <c r="H384" i="5" s="1"/>
  <c r="F678" i="5"/>
  <c r="H678" i="5" s="1"/>
  <c r="F657" i="5"/>
  <c r="H657" i="5" s="1"/>
  <c r="F431" i="5"/>
  <c r="H431" i="5" s="1"/>
  <c r="F622" i="5"/>
  <c r="H622" i="5" s="1"/>
  <c r="F366" i="5"/>
  <c r="H366" i="5" s="1"/>
  <c r="F110" i="5"/>
  <c r="H110" i="5" s="1"/>
  <c r="F594" i="5"/>
  <c r="H594" i="5" s="1"/>
  <c r="F63" i="5"/>
  <c r="H63" i="5" s="1"/>
  <c r="F509" i="5"/>
  <c r="H509" i="5" s="1"/>
  <c r="F253" i="5"/>
  <c r="H253" i="5" s="1"/>
  <c r="F457" i="5"/>
  <c r="H457" i="5" s="1"/>
  <c r="F496" i="5"/>
  <c r="H496" i="5" s="1"/>
  <c r="F588" i="5"/>
  <c r="H588" i="5" s="1"/>
  <c r="F332" i="5"/>
  <c r="H332" i="5" s="1"/>
  <c r="F76" i="5"/>
  <c r="H76" i="5" s="1"/>
  <c r="F720" i="5"/>
  <c r="H720" i="5" s="1"/>
  <c r="F255" i="5"/>
  <c r="H255" i="5" s="1"/>
  <c r="F651" i="5"/>
  <c r="H651" i="5" s="1"/>
  <c r="F395" i="5"/>
  <c r="H395" i="5" s="1"/>
  <c r="F139" i="5"/>
  <c r="H139" i="5" s="1"/>
  <c r="F753" i="5"/>
  <c r="H753" i="5" s="1"/>
  <c r="F634" i="5"/>
  <c r="H634" i="5" s="1"/>
  <c r="F378" i="5"/>
  <c r="H378" i="5" s="1"/>
  <c r="F122" i="5"/>
  <c r="H122" i="5" s="1"/>
  <c r="F360" i="5"/>
  <c r="H360" i="5" s="1"/>
  <c r="F199" i="5"/>
  <c r="H199" i="5" s="1"/>
  <c r="F569" i="5"/>
  <c r="H569" i="5" s="1"/>
  <c r="F504" i="5"/>
  <c r="H504" i="5" s="1"/>
  <c r="F248" i="5"/>
  <c r="H248" i="5" s="1"/>
  <c r="F505" i="5"/>
  <c r="H505" i="5" s="1"/>
  <c r="F439" i="5"/>
  <c r="H439" i="5" s="1"/>
  <c r="F183" i="5"/>
  <c r="H183" i="5" s="1"/>
  <c r="F646" i="5"/>
  <c r="H646" i="5" s="1"/>
  <c r="F390" i="5"/>
  <c r="H390" i="5" s="1"/>
  <c r="F134" i="5"/>
  <c r="H134" i="5" s="1"/>
  <c r="F517" i="5"/>
  <c r="H517" i="5" s="1"/>
  <c r="F261" i="5"/>
  <c r="H261" i="5" s="1"/>
  <c r="F681" i="5"/>
  <c r="H681" i="5" s="1"/>
  <c r="F436" i="5"/>
  <c r="H436" i="5" s="1"/>
  <c r="F180" i="5"/>
  <c r="H180" i="5" s="1"/>
  <c r="F547" i="5"/>
  <c r="H547" i="5" s="1"/>
  <c r="F291" i="5"/>
  <c r="H291" i="5" s="1"/>
  <c r="F35" i="5"/>
  <c r="H35" i="5" s="1"/>
  <c r="F450" i="5"/>
  <c r="H450" i="5" s="1"/>
  <c r="F194" i="5"/>
  <c r="H194" i="5" s="1"/>
  <c r="F742" i="5"/>
  <c r="H742" i="5" s="1"/>
  <c r="F209" i="5"/>
  <c r="H209" i="5" s="1"/>
  <c r="F329" i="5"/>
  <c r="H329" i="5" s="1"/>
  <c r="F320" i="5"/>
  <c r="H320" i="5" s="1"/>
  <c r="F741" i="5"/>
  <c r="H741" i="5" s="1"/>
  <c r="F561" i="5"/>
  <c r="H561" i="5" s="1"/>
  <c r="F351" i="5"/>
  <c r="H351" i="5" s="1"/>
  <c r="F606" i="5"/>
  <c r="H606" i="5" s="1"/>
  <c r="F350" i="5"/>
  <c r="H350" i="5" s="1"/>
  <c r="F94" i="5"/>
  <c r="H94" i="5" s="1"/>
  <c r="F689" i="5"/>
  <c r="H689" i="5" s="1"/>
  <c r="F749" i="5"/>
  <c r="H749" i="5" s="1"/>
  <c r="F493" i="5"/>
  <c r="H493" i="5" s="1"/>
  <c r="F237" i="5"/>
  <c r="H237" i="5" s="1"/>
  <c r="F137" i="5"/>
  <c r="H137" i="5" s="1"/>
  <c r="F416" i="5"/>
  <c r="H416" i="5" s="1"/>
  <c r="F572" i="5"/>
  <c r="H572" i="5" s="1"/>
  <c r="F316" i="5"/>
  <c r="H316" i="5" s="1"/>
  <c r="F60" i="5"/>
  <c r="H60" i="5" s="1"/>
  <c r="F624" i="5"/>
  <c r="H624" i="5" s="1"/>
  <c r="F223" i="5"/>
  <c r="H223" i="5" s="1"/>
  <c r="F635" i="5"/>
  <c r="H635" i="5" s="1"/>
  <c r="F379" i="5"/>
  <c r="H379" i="5" s="1"/>
  <c r="F123" i="5"/>
  <c r="H123" i="5" s="1"/>
  <c r="F673" i="5"/>
  <c r="H673" i="5" s="1"/>
  <c r="F618" i="5"/>
  <c r="H618" i="5" s="1"/>
  <c r="F362" i="5"/>
  <c r="H362" i="5" s="1"/>
  <c r="F106" i="5"/>
  <c r="H106" i="5" s="1"/>
  <c r="F392" i="5"/>
  <c r="H392" i="5" s="1"/>
  <c r="F551" i="5"/>
  <c r="H551" i="5" s="1"/>
  <c r="F455" i="5"/>
  <c r="H455" i="5" s="1"/>
  <c r="F473" i="5"/>
  <c r="H473" i="5" s="1"/>
  <c r="F488" i="5"/>
  <c r="H488" i="5" s="1"/>
  <c r="F232" i="5"/>
  <c r="H232" i="5" s="1"/>
  <c r="F377" i="5"/>
  <c r="H377" i="5" s="1"/>
  <c r="F423" i="5"/>
  <c r="H423" i="5" s="1"/>
  <c r="F167" i="5"/>
  <c r="H167" i="5" s="1"/>
  <c r="F630" i="5"/>
  <c r="H630" i="5" s="1"/>
  <c r="F374" i="5"/>
  <c r="H374" i="5" s="1"/>
  <c r="F118" i="5"/>
  <c r="H118" i="5" s="1"/>
  <c r="F501" i="5"/>
  <c r="H501" i="5" s="1"/>
  <c r="F245" i="5"/>
  <c r="H245" i="5" s="1"/>
  <c r="F41" i="5"/>
  <c r="H41" i="5" s="1"/>
  <c r="F420" i="5"/>
  <c r="H420" i="5" s="1"/>
  <c r="F164" i="5"/>
  <c r="H164" i="5" s="1"/>
  <c r="F531" i="5"/>
  <c r="H531" i="5" s="1"/>
  <c r="F275" i="5"/>
  <c r="H275" i="5" s="1"/>
  <c r="F19" i="5"/>
  <c r="H19" i="5" s="1"/>
  <c r="F434" i="5"/>
  <c r="H434" i="5" s="1"/>
  <c r="F178" i="5"/>
  <c r="H178" i="5" s="1"/>
  <c r="F693" i="5"/>
  <c r="H693" i="5" s="1"/>
  <c r="F193" i="5"/>
  <c r="H193" i="5" s="1"/>
  <c r="F297" i="5"/>
  <c r="H297" i="5" s="1"/>
  <c r="F288" i="5"/>
  <c r="H288" i="5" s="1"/>
  <c r="F723" i="5"/>
  <c r="H723" i="5" s="1"/>
  <c r="F449" i="5"/>
  <c r="H449" i="5" s="1"/>
  <c r="F319" i="5"/>
  <c r="H319" i="5" s="1"/>
  <c r="F590" i="5"/>
  <c r="H590" i="5" s="1"/>
  <c r="F334" i="5"/>
  <c r="H334" i="5" s="1"/>
  <c r="F78" i="5"/>
  <c r="H78" i="5" s="1"/>
  <c r="F513" i="5"/>
  <c r="H513" i="5" s="1"/>
  <c r="F733" i="5"/>
  <c r="H733" i="5" s="1"/>
  <c r="F477" i="5"/>
  <c r="H477" i="5" s="1"/>
  <c r="F221" i="5"/>
  <c r="H221" i="5" s="1"/>
  <c r="F663" i="5"/>
  <c r="H663" i="5" s="1"/>
  <c r="F304" i="5"/>
  <c r="H304" i="5" s="1"/>
  <c r="F556" i="5"/>
  <c r="H556" i="5" s="1"/>
  <c r="F300" i="5"/>
  <c r="H300" i="5" s="1"/>
  <c r="F44" i="5"/>
  <c r="H44" i="5" s="1"/>
  <c r="F544" i="5"/>
  <c r="H544" i="5" s="1"/>
  <c r="F175" i="5"/>
  <c r="H175" i="5" s="1"/>
  <c r="F619" i="5"/>
  <c r="H619" i="5" s="1"/>
  <c r="F363" i="5"/>
  <c r="H363" i="5" s="1"/>
  <c r="F107" i="5"/>
  <c r="H107" i="5" s="1"/>
  <c r="F529" i="5"/>
  <c r="H529" i="5" s="1"/>
  <c r="F602" i="5"/>
  <c r="H602" i="5" s="1"/>
  <c r="F346" i="5"/>
  <c r="H346" i="5" s="1"/>
  <c r="F90" i="5"/>
  <c r="H90" i="5" s="1"/>
  <c r="F648" i="5"/>
  <c r="H648" i="5" s="1"/>
  <c r="F616" i="5"/>
  <c r="H616" i="5" s="1"/>
  <c r="F344" i="5"/>
  <c r="H344" i="5" s="1"/>
  <c r="F520" i="5"/>
  <c r="H520" i="5" s="1"/>
  <c r="F361" i="5"/>
  <c r="H361" i="5" s="1"/>
  <c r="F472" i="5"/>
  <c r="H472" i="5" s="1"/>
  <c r="F216" i="5"/>
  <c r="H216" i="5" s="1"/>
  <c r="F281" i="5"/>
  <c r="H281" i="5" s="1"/>
  <c r="F407" i="5"/>
  <c r="H407" i="5" s="1"/>
  <c r="F151" i="5"/>
  <c r="H151" i="5" s="1"/>
  <c r="F614" i="5"/>
  <c r="H614" i="5" s="1"/>
  <c r="F358" i="5"/>
  <c r="H358" i="5" s="1"/>
  <c r="F102" i="5"/>
  <c r="H102" i="5" s="1"/>
  <c r="F485" i="5"/>
  <c r="H485" i="5" s="1"/>
  <c r="F229" i="5"/>
  <c r="H229" i="5" s="1"/>
  <c r="F662" i="5"/>
  <c r="H662" i="5" s="1"/>
  <c r="F404" i="5"/>
  <c r="H404" i="5" s="1"/>
  <c r="F148" i="5"/>
  <c r="H148" i="5" s="1"/>
  <c r="F515" i="5"/>
  <c r="H515" i="5" s="1"/>
  <c r="F259" i="5"/>
  <c r="H259" i="5" s="1"/>
  <c r="F553" i="5"/>
  <c r="H553" i="5" s="1"/>
  <c r="F418" i="5"/>
  <c r="H418" i="5" s="1"/>
  <c r="F162" i="5"/>
  <c r="H162" i="5" s="1"/>
  <c r="F627" i="5"/>
  <c r="H627" i="5" s="1"/>
  <c r="F177" i="5"/>
  <c r="H177" i="5" s="1"/>
  <c r="F249" i="5"/>
  <c r="H249" i="5" s="1"/>
  <c r="F240" i="5"/>
  <c r="H240" i="5" s="1"/>
  <c r="F595" i="5"/>
  <c r="H595" i="5" s="1"/>
  <c r="F752" i="5"/>
  <c r="H752" i="5" s="1"/>
  <c r="F271" i="5"/>
  <c r="H271" i="5" s="1"/>
  <c r="F574" i="5"/>
  <c r="H574" i="5" s="1"/>
  <c r="F318" i="5"/>
  <c r="H318" i="5" s="1"/>
  <c r="F62" i="5"/>
  <c r="H62" i="5" s="1"/>
  <c r="F401" i="5"/>
  <c r="H401" i="5" s="1"/>
  <c r="F717" i="5"/>
  <c r="H717" i="5" s="1"/>
  <c r="F461" i="5"/>
  <c r="H461" i="5" s="1"/>
  <c r="F205" i="5"/>
  <c r="H205" i="5" s="1"/>
  <c r="F710" i="5"/>
  <c r="H710" i="5" s="1"/>
  <c r="F64" i="5"/>
  <c r="H64" i="5" s="1"/>
  <c r="F540" i="5"/>
  <c r="H540" i="5" s="1"/>
  <c r="F284" i="5"/>
  <c r="H284" i="5" s="1"/>
  <c r="F28" i="5"/>
  <c r="H28" i="5" s="1"/>
  <c r="F464" i="5"/>
  <c r="H464" i="5" s="1"/>
  <c r="F127" i="5"/>
  <c r="H127" i="5" s="1"/>
  <c r="F603" i="5"/>
  <c r="H603" i="5" s="1"/>
  <c r="F347" i="5"/>
  <c r="H347" i="5" s="1"/>
  <c r="F91" i="5"/>
  <c r="H91" i="5" s="1"/>
  <c r="F672" i="5"/>
  <c r="H672" i="5" s="1"/>
  <c r="F586" i="5"/>
  <c r="H586" i="5" s="1"/>
  <c r="F330" i="5"/>
  <c r="H330" i="5" s="1"/>
  <c r="F74" i="5"/>
  <c r="H74" i="5" s="1"/>
  <c r="F279" i="5"/>
  <c r="H279" i="5" s="1"/>
  <c r="F313" i="5"/>
  <c r="H313" i="5" s="1"/>
  <c r="F456" i="5"/>
  <c r="H456" i="5" s="1"/>
  <c r="F200" i="5"/>
  <c r="H200" i="5" s="1"/>
  <c r="F169" i="5"/>
  <c r="H169" i="5" s="1"/>
  <c r="F391" i="5"/>
  <c r="H391" i="5" s="1"/>
  <c r="F135" i="5"/>
  <c r="H135" i="5" s="1"/>
  <c r="F598" i="5"/>
  <c r="H598" i="5" s="1"/>
  <c r="F342" i="5"/>
  <c r="H342" i="5" s="1"/>
  <c r="F86" i="5"/>
  <c r="H86" i="5" s="1"/>
  <c r="F469" i="5"/>
  <c r="H469" i="5" s="1"/>
  <c r="F213" i="5"/>
  <c r="H213" i="5" s="1"/>
  <c r="F660" i="5"/>
  <c r="H660" i="5" s="1"/>
  <c r="F388" i="5"/>
  <c r="H388" i="5" s="1"/>
  <c r="F132" i="5"/>
  <c r="H132" i="5" s="1"/>
  <c r="F499" i="5"/>
  <c r="H499" i="5" s="1"/>
  <c r="F243" i="5"/>
  <c r="H243" i="5" s="1"/>
  <c r="F393" i="5"/>
  <c r="H393" i="5" s="1"/>
  <c r="F402" i="5"/>
  <c r="H402" i="5" s="1"/>
  <c r="F146" i="5"/>
  <c r="H146" i="5" s="1"/>
  <c r="F658" i="5"/>
  <c r="H658" i="5" s="1"/>
  <c r="F161" i="5"/>
  <c r="H161" i="5" s="1"/>
  <c r="F664" i="5"/>
  <c r="H664" i="5" s="1"/>
  <c r="F208" i="5"/>
  <c r="H208" i="5" s="1"/>
  <c r="F674" i="5"/>
  <c r="H674" i="5" s="1"/>
  <c r="F640" i="5"/>
  <c r="H640" i="5" s="1"/>
  <c r="F207" i="5"/>
  <c r="H207" i="5" s="1"/>
  <c r="F558" i="5"/>
  <c r="H558" i="5" s="1"/>
  <c r="F302" i="5"/>
  <c r="H302" i="5" s="1"/>
  <c r="F46" i="5"/>
  <c r="H46" i="5" s="1"/>
  <c r="F656" i="5"/>
  <c r="H656" i="5" s="1"/>
  <c r="F701" i="5"/>
  <c r="H701" i="5" s="1"/>
  <c r="F445" i="5"/>
  <c r="H445" i="5" s="1"/>
  <c r="F189" i="5"/>
  <c r="H189" i="5" s="1"/>
  <c r="F725" i="5"/>
  <c r="H725" i="5" s="1"/>
  <c r="F639" i="5"/>
  <c r="H639" i="5" s="1"/>
  <c r="F524" i="5"/>
  <c r="H524" i="5" s="1"/>
  <c r="F268" i="5"/>
  <c r="H268" i="5" s="1"/>
  <c r="F12" i="5"/>
  <c r="H12" i="5" s="1"/>
  <c r="F352" i="5"/>
  <c r="H352" i="5" s="1"/>
  <c r="F95" i="5"/>
  <c r="H95" i="5" s="1"/>
  <c r="F587" i="5"/>
  <c r="H587" i="5" s="1"/>
  <c r="F331" i="5"/>
  <c r="H331" i="5" s="1"/>
  <c r="F75" i="5"/>
  <c r="H75" i="5" s="1"/>
  <c r="F368" i="5"/>
  <c r="H368" i="5" s="1"/>
  <c r="F570" i="5"/>
  <c r="H570" i="5" s="1"/>
  <c r="F314" i="5"/>
  <c r="H314" i="5" s="1"/>
  <c r="F58" i="5"/>
  <c r="H58" i="5" s="1"/>
  <c r="F88" i="5"/>
  <c r="H88" i="5" s="1"/>
  <c r="F264" i="5"/>
  <c r="H264" i="5" s="1"/>
  <c r="F265" i="5"/>
  <c r="H265" i="5" s="1"/>
  <c r="F440" i="5"/>
  <c r="H440" i="5" s="1"/>
  <c r="F184" i="5"/>
  <c r="H184" i="5" s="1"/>
  <c r="F679" i="5"/>
  <c r="H679" i="5" s="1"/>
  <c r="F375" i="5"/>
  <c r="H375" i="5" s="1"/>
  <c r="F119" i="5"/>
  <c r="H119" i="5" s="1"/>
  <c r="F582" i="5"/>
  <c r="H582" i="5" s="1"/>
  <c r="F326" i="5"/>
  <c r="H326" i="5" s="1"/>
  <c r="F70" i="5"/>
  <c r="H70" i="5" s="1"/>
  <c r="F453" i="5"/>
  <c r="H453" i="5" s="1"/>
  <c r="F197" i="5"/>
  <c r="H197" i="5" s="1"/>
  <c r="F628" i="5"/>
  <c r="H628" i="5" s="1"/>
  <c r="F372" i="5"/>
  <c r="H372" i="5" s="1"/>
  <c r="F116" i="5"/>
  <c r="H116" i="5" s="1"/>
  <c r="F483" i="5"/>
  <c r="H483" i="5" s="1"/>
  <c r="F227" i="5"/>
  <c r="H227" i="5" s="1"/>
  <c r="F217" i="5"/>
  <c r="H217" i="5" s="1"/>
  <c r="F386" i="5"/>
  <c r="H386" i="5" s="1"/>
  <c r="F130" i="5"/>
  <c r="H130" i="5" s="1"/>
  <c r="F625" i="5"/>
  <c r="H625" i="5" s="1"/>
  <c r="F145" i="5"/>
  <c r="H145" i="5" s="1"/>
  <c r="F743" i="5"/>
  <c r="H743" i="5" s="1"/>
  <c r="F192" i="5"/>
  <c r="H192" i="5" s="1"/>
  <c r="F609" i="5"/>
  <c r="H609" i="5" s="1"/>
  <c r="F528" i="5"/>
  <c r="H528" i="5" s="1"/>
  <c r="F159" i="5"/>
  <c r="H159" i="5" s="1"/>
  <c r="F542" i="5"/>
  <c r="H542" i="5" s="1"/>
  <c r="F286" i="5"/>
  <c r="H286" i="5" s="1"/>
  <c r="F30" i="5"/>
  <c r="H30" i="5" s="1"/>
  <c r="F512" i="5"/>
  <c r="H512" i="5" s="1"/>
  <c r="F685" i="5"/>
  <c r="H685" i="5" s="1"/>
  <c r="F429" i="5"/>
  <c r="H429" i="5" s="1"/>
  <c r="F173" i="5"/>
  <c r="H173" i="5" s="1"/>
  <c r="F724" i="5"/>
  <c r="H724" i="5" s="1"/>
  <c r="F511" i="5"/>
  <c r="H511" i="5" s="1"/>
  <c r="F508" i="5"/>
  <c r="H508" i="5" s="1"/>
  <c r="F252" i="5"/>
  <c r="H252" i="5" s="1"/>
  <c r="F585" i="5"/>
  <c r="H585" i="5" s="1"/>
  <c r="F256" i="5"/>
  <c r="H256" i="5" s="1"/>
  <c r="F31" i="5"/>
  <c r="H31" i="5" s="1"/>
  <c r="F571" i="5"/>
  <c r="H571" i="5" s="1"/>
  <c r="F315" i="5"/>
  <c r="H315" i="5" s="1"/>
  <c r="F59" i="5"/>
  <c r="H59" i="5" s="1"/>
  <c r="F112" i="5"/>
  <c r="H112" i="5" s="1"/>
  <c r="F554" i="5"/>
  <c r="H554" i="5" s="1"/>
  <c r="F298" i="5"/>
  <c r="H298" i="5" s="1"/>
  <c r="F42" i="5"/>
  <c r="H42" i="5" s="1"/>
  <c r="F39" i="5"/>
  <c r="H39" i="5" s="1"/>
  <c r="F726" i="5"/>
  <c r="H726" i="5" s="1"/>
  <c r="F233" i="5"/>
  <c r="H233" i="5" s="1"/>
  <c r="F424" i="5"/>
  <c r="H424" i="5" s="1"/>
  <c r="F168" i="5"/>
  <c r="H168" i="5" s="1"/>
  <c r="F615" i="5"/>
  <c r="H615" i="5" s="1"/>
  <c r="F359" i="5"/>
  <c r="H359" i="5" s="1"/>
  <c r="F103" i="5"/>
  <c r="H103" i="5" s="1"/>
  <c r="F566" i="5"/>
  <c r="H566" i="5" s="1"/>
  <c r="F310" i="5"/>
  <c r="H310" i="5" s="1"/>
  <c r="F54" i="5"/>
  <c r="H54" i="5" s="1"/>
  <c r="F437" i="5"/>
  <c r="H437" i="5" s="1"/>
  <c r="F181" i="5"/>
  <c r="H181" i="5" s="1"/>
  <c r="F612" i="5"/>
  <c r="H612" i="5" s="1"/>
  <c r="F356" i="5"/>
  <c r="H356" i="5" s="1"/>
  <c r="F100" i="5"/>
  <c r="H100" i="5" s="1"/>
  <c r="F467" i="5"/>
  <c r="H467" i="5" s="1"/>
  <c r="F211" i="5"/>
  <c r="H211" i="5" s="1"/>
  <c r="F680" i="5"/>
  <c r="H680" i="5" s="1"/>
  <c r="F370" i="5"/>
  <c r="H370" i="5" s="1"/>
  <c r="F114" i="5"/>
  <c r="H114" i="5" s="1"/>
  <c r="F497" i="5"/>
  <c r="H497" i="5" s="1"/>
  <c r="F129" i="5"/>
  <c r="H129" i="5" s="1"/>
  <c r="F629" i="5"/>
  <c r="H629" i="5" s="1"/>
  <c r="F176" i="5"/>
  <c r="H176" i="5" s="1"/>
  <c r="F353" i="5"/>
  <c r="H353" i="5" s="1"/>
  <c r="F448" i="5"/>
  <c r="H448" i="5" s="1"/>
  <c r="F111" i="5"/>
  <c r="H111" i="5" s="1"/>
  <c r="F526" i="5"/>
  <c r="H526" i="5" s="1"/>
  <c r="F270" i="5"/>
  <c r="H270" i="5" s="1"/>
  <c r="F14" i="5"/>
  <c r="H14" i="5" s="1"/>
  <c r="F400" i="5"/>
  <c r="H400" i="5" s="1"/>
  <c r="F669" i="5"/>
  <c r="H669" i="5" s="1"/>
  <c r="F413" i="5"/>
  <c r="H413" i="5" s="1"/>
  <c r="F157" i="5"/>
  <c r="H157" i="5" s="1"/>
  <c r="F692" i="5"/>
  <c r="H692" i="5" s="1"/>
  <c r="F415" i="5"/>
  <c r="H415" i="5" s="1"/>
  <c r="F492" i="5"/>
  <c r="H492" i="5" s="1"/>
  <c r="F236" i="5"/>
  <c r="H236" i="5" s="1"/>
  <c r="F73" i="5"/>
  <c r="H73" i="5" s="1"/>
  <c r="F32" i="5"/>
  <c r="H32" i="5" s="1"/>
  <c r="F748" i="5"/>
  <c r="H748" i="5" s="1"/>
  <c r="F555" i="5"/>
  <c r="H555" i="5" s="1"/>
  <c r="F299" i="5"/>
  <c r="H299" i="5" s="1"/>
  <c r="F43" i="5"/>
  <c r="H43" i="5" s="1"/>
  <c r="F591" i="5"/>
  <c r="H591" i="5" s="1"/>
  <c r="F538" i="5"/>
  <c r="H538" i="5" s="1"/>
  <c r="F282" i="5"/>
  <c r="H282" i="5" s="1"/>
  <c r="F26" i="5"/>
  <c r="H26" i="5" s="1"/>
  <c r="F104" i="5"/>
  <c r="H104" i="5" s="1"/>
  <c r="F600" i="5"/>
  <c r="H600" i="5" s="1"/>
  <c r="F729" i="5"/>
  <c r="H729" i="5" s="1"/>
  <c r="F696" i="5"/>
  <c r="H696" i="5" s="1"/>
  <c r="F408" i="5"/>
  <c r="H408" i="5" s="1"/>
  <c r="F152" i="5"/>
  <c r="H152" i="5" s="1"/>
  <c r="F599" i="5"/>
  <c r="H599" i="5" s="1"/>
  <c r="F343" i="5"/>
  <c r="H343" i="5" s="1"/>
  <c r="F87" i="5"/>
  <c r="H87" i="5" s="1"/>
  <c r="F550" i="5"/>
  <c r="H550" i="5" s="1"/>
  <c r="F294" i="5"/>
  <c r="H294" i="5" s="1"/>
  <c r="F38" i="5"/>
  <c r="H38" i="5" s="1"/>
  <c r="F421" i="5"/>
  <c r="H421" i="5" s="1"/>
  <c r="F165" i="5"/>
  <c r="H165" i="5" s="1"/>
  <c r="F596" i="5"/>
  <c r="H596" i="5" s="1"/>
  <c r="F340" i="5"/>
  <c r="H340" i="5" s="1"/>
  <c r="F84" i="5"/>
  <c r="H84" i="5" s="1"/>
  <c r="F451" i="5"/>
  <c r="H451" i="5" s="1"/>
  <c r="F195" i="5"/>
  <c r="H195" i="5" s="1"/>
  <c r="F645" i="5"/>
  <c r="H645" i="5" s="1"/>
  <c r="F354" i="5"/>
  <c r="H354" i="5" s="1"/>
  <c r="F98" i="5"/>
  <c r="H98" i="5" s="1"/>
  <c r="F465" i="5"/>
  <c r="H465" i="5" s="1"/>
  <c r="F113" i="5"/>
  <c r="H113" i="5" s="1"/>
  <c r="F579" i="5"/>
  <c r="H579" i="5" s="1"/>
  <c r="F160" i="5"/>
  <c r="H160" i="5" s="1"/>
  <c r="F688" i="5"/>
  <c r="H688" i="5" s="1"/>
  <c r="F336" i="5"/>
  <c r="H336" i="5" s="1"/>
  <c r="F15" i="5"/>
  <c r="H15" i="5" s="1"/>
  <c r="F510" i="5"/>
  <c r="H510" i="5" s="1"/>
  <c r="F254" i="5"/>
  <c r="H254" i="5" s="1"/>
  <c r="F713" i="5"/>
  <c r="H713" i="5" s="1"/>
  <c r="F272" i="5"/>
  <c r="H272" i="5" s="1"/>
  <c r="F653" i="5"/>
  <c r="H653" i="5" s="1"/>
  <c r="F397" i="5"/>
  <c r="H397" i="5" s="1"/>
  <c r="F141" i="5"/>
  <c r="H141" i="5" s="1"/>
  <c r="F675" i="5"/>
  <c r="H675" i="5" s="1"/>
  <c r="F287" i="5"/>
  <c r="H287" i="5" s="1"/>
  <c r="F476" i="5"/>
  <c r="H476" i="5" s="1"/>
  <c r="F220" i="5"/>
  <c r="H220" i="5" s="1"/>
  <c r="F744" i="5"/>
  <c r="H744" i="5" s="1"/>
  <c r="F735" i="5"/>
  <c r="H735" i="5" s="1"/>
  <c r="F732" i="5"/>
  <c r="H732" i="5" s="1"/>
  <c r="F539" i="5"/>
  <c r="H539" i="5" s="1"/>
  <c r="F283" i="5"/>
  <c r="H283" i="5" s="1"/>
  <c r="F27" i="5"/>
  <c r="H27" i="5" s="1"/>
  <c r="F367" i="5"/>
  <c r="H367" i="5" s="1"/>
  <c r="F522" i="5"/>
  <c r="H522" i="5" s="1"/>
  <c r="F266" i="5"/>
  <c r="H266" i="5" s="1"/>
  <c r="H10" i="5"/>
  <c r="A13" i="5"/>
  <c r="C12" i="5"/>
  <c r="D12" i="5"/>
  <c r="I16" i="2"/>
  <c r="E10" i="2" s="1"/>
  <c r="D235" i="2"/>
  <c r="E18" i="4" l="1"/>
  <c r="D10" i="2"/>
  <c r="D11" i="2"/>
  <c r="B238" i="7"/>
  <c r="H17" i="5"/>
  <c r="H21" i="5"/>
  <c r="H16" i="5"/>
  <c r="D13" i="5"/>
  <c r="C13" i="5"/>
  <c r="A14" i="5"/>
  <c r="E394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I15" i="4" l="1"/>
  <c r="B250" i="7"/>
  <c r="B505" i="7"/>
  <c r="B503" i="7"/>
  <c r="B594" i="7"/>
  <c r="B614" i="7"/>
  <c r="B21" i="7"/>
  <c r="B26" i="7"/>
  <c r="B173" i="7"/>
  <c r="B66" i="7"/>
  <c r="B643" i="7"/>
  <c r="B465" i="7"/>
  <c r="B16" i="7"/>
  <c r="B100" i="7"/>
  <c r="B287" i="7"/>
  <c r="B221" i="7"/>
  <c r="B121" i="7"/>
  <c r="B70" i="7"/>
  <c r="B53" i="7"/>
  <c r="B80" i="7"/>
  <c r="B133" i="7"/>
  <c r="B477" i="7"/>
  <c r="B383" i="7"/>
  <c r="B449" i="7"/>
  <c r="B293" i="7"/>
  <c r="B336" i="7"/>
  <c r="B733" i="7"/>
  <c r="B627" i="7"/>
  <c r="B54" i="7"/>
  <c r="B582" i="7"/>
  <c r="B581" i="7"/>
  <c r="B352" i="7"/>
  <c r="B105" i="7"/>
  <c r="B13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207" i="7"/>
  <c r="B655" i="7"/>
  <c r="B353" i="7"/>
  <c r="B229" i="7"/>
  <c r="B653" i="7"/>
  <c r="B609" i="7"/>
  <c r="B235" i="7"/>
  <c r="B282" i="7"/>
  <c r="B362" i="7"/>
  <c r="B491" i="7"/>
  <c r="B272" i="7"/>
  <c r="B536" i="7"/>
  <c r="B326" i="7"/>
  <c r="B25" i="7"/>
  <c r="B57" i="7"/>
  <c r="B268" i="7"/>
  <c r="B315" i="7"/>
  <c r="B384" i="7"/>
  <c r="B192" i="7"/>
  <c r="B433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489" i="7"/>
  <c r="B108" i="7"/>
  <c r="B606" i="7"/>
  <c r="B625" i="7"/>
  <c r="B387" i="7"/>
  <c r="B86" i="7"/>
  <c r="B397" i="7"/>
  <c r="B276" i="7"/>
  <c r="B279" i="7"/>
  <c r="B670" i="7"/>
  <c r="B556" i="7"/>
  <c r="B27" i="7"/>
  <c r="B527" i="7"/>
  <c r="B156" i="7"/>
  <c r="B322" i="7"/>
  <c r="B170" i="7"/>
  <c r="B721" i="7"/>
  <c r="B511" i="7"/>
  <c r="B325" i="7"/>
  <c r="B618" i="7"/>
  <c r="B371" i="7"/>
  <c r="B469" i="7"/>
  <c r="B119" i="7"/>
  <c r="B309" i="7"/>
  <c r="B570" i="7"/>
  <c r="B139" i="7"/>
  <c r="B654" i="7"/>
  <c r="B464" i="7"/>
  <c r="B375" i="7"/>
  <c r="B374" i="7"/>
  <c r="B597" i="7"/>
  <c r="B645" i="7"/>
  <c r="B568" i="7"/>
  <c r="B453" i="7"/>
  <c r="B146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549" i="7"/>
  <c r="B20" i="7"/>
  <c r="B23" i="7"/>
  <c r="B186" i="7"/>
  <c r="B495" i="7"/>
  <c r="B106" i="7"/>
  <c r="B485" i="7"/>
  <c r="B85" i="7"/>
  <c r="B50" i="7"/>
  <c r="B193" i="7"/>
  <c r="B438" i="7"/>
  <c r="B747" i="7"/>
  <c r="B118" i="7"/>
  <c r="B128" i="7"/>
  <c r="B705" i="7"/>
  <c r="B314" i="7"/>
  <c r="B684" i="7"/>
  <c r="B674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364" i="7"/>
  <c r="B735" i="7"/>
  <c r="B579" i="7"/>
  <c r="B295" i="7"/>
  <c r="B393" i="7"/>
  <c r="B714" i="7"/>
  <c r="B755" i="7"/>
  <c r="B271" i="7"/>
  <c r="B372" i="7"/>
  <c r="B237" i="7"/>
  <c r="B399" i="7"/>
  <c r="B342" i="7"/>
  <c r="B266" i="7"/>
  <c r="B182" i="7"/>
  <c r="B319" i="7"/>
  <c r="B142" i="7"/>
  <c r="B213" i="7"/>
  <c r="B391" i="7"/>
  <c r="B522" i="7"/>
  <c r="B504" i="7"/>
  <c r="B56" i="7"/>
  <c r="B340" i="7"/>
  <c r="B333" i="7"/>
  <c r="B539" i="7"/>
  <c r="B59" i="7"/>
  <c r="B694" i="7"/>
  <c r="B356" i="7"/>
  <c r="B197" i="7"/>
  <c r="B418" i="7"/>
  <c r="B404" i="7"/>
  <c r="B304" i="7"/>
  <c r="B215" i="7"/>
  <c r="B709" i="7"/>
  <c r="B154" i="7"/>
  <c r="B310" i="7"/>
  <c r="B10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212" i="7"/>
  <c r="B209" i="7"/>
  <c r="B506" i="7"/>
  <c r="B31" i="7"/>
  <c r="B442" i="7"/>
  <c r="B277" i="7"/>
  <c r="B148" i="7"/>
  <c r="B698" i="7"/>
  <c r="B283" i="7"/>
  <c r="B196" i="7"/>
  <c r="B540" i="7"/>
  <c r="B528" i="7"/>
  <c r="B51" i="7"/>
  <c r="B475" i="7"/>
  <c r="B58" i="7"/>
  <c r="B308" i="7"/>
  <c r="B317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574" i="7"/>
  <c r="B507" i="7"/>
  <c r="B132" i="7"/>
  <c r="B224" i="7"/>
  <c r="B223" i="7"/>
  <c r="B530" i="7"/>
  <c r="B480" i="7"/>
  <c r="B37" i="7"/>
  <c r="B101" i="7"/>
  <c r="B578" i="7"/>
  <c r="B219" i="7"/>
  <c r="B43" i="7"/>
  <c r="B357" i="7"/>
  <c r="B177" i="7"/>
  <c r="B603" i="7"/>
  <c r="B126" i="7"/>
  <c r="B731" i="7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526" i="7"/>
  <c r="B18" i="7"/>
  <c r="B344" i="7"/>
  <c r="B300" i="7"/>
  <c r="B15" i="7"/>
  <c r="B116" i="7"/>
  <c r="B63" i="7"/>
  <c r="B600" i="7"/>
  <c r="B135" i="7"/>
  <c r="B239" i="7"/>
  <c r="B629" i="7"/>
  <c r="B535" i="7"/>
  <c r="B127" i="7"/>
  <c r="B77" i="7"/>
  <c r="B471" i="7"/>
  <c r="B64" i="7"/>
  <c r="B591" i="7"/>
  <c r="B398" i="7"/>
  <c r="B208" i="7"/>
  <c r="B736" i="7"/>
  <c r="B48" i="7"/>
  <c r="B613" i="7"/>
  <c r="B389" i="7"/>
  <c r="B584" i="7"/>
  <c r="B682" i="7"/>
  <c r="B61" i="7"/>
  <c r="B288" i="7"/>
  <c r="B166" i="7"/>
  <c r="B307" i="7"/>
  <c r="B111" i="7"/>
  <c r="B720" i="7"/>
  <c r="B524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83" i="7"/>
  <c r="B620" i="7"/>
  <c r="B363" i="7"/>
  <c r="B585" i="7"/>
  <c r="B716" i="7"/>
  <c r="B143" i="7"/>
  <c r="B496" i="7"/>
  <c r="B739" i="7"/>
  <c r="B255" i="7"/>
  <c r="B24" i="7"/>
  <c r="B551" i="7"/>
  <c r="B649" i="7"/>
  <c r="B28" i="7"/>
  <c r="B84" i="7"/>
  <c r="B69" i="7"/>
  <c r="B280" i="7"/>
  <c r="B72" i="7"/>
  <c r="B532" i="7"/>
  <c r="B598" i="7"/>
  <c r="B533" i="7"/>
  <c r="B538" i="7"/>
  <c r="B559" i="7"/>
  <c r="B306" i="7"/>
  <c r="B377" i="7"/>
  <c r="B162" i="7"/>
  <c r="B32" i="7"/>
  <c r="B281" i="7"/>
  <c r="B96" i="7"/>
  <c r="B562" i="7"/>
  <c r="B633" i="7"/>
  <c r="B589" i="7"/>
  <c r="B299" i="7"/>
  <c r="B592" i="7"/>
  <c r="B313" i="7"/>
  <c r="B500" i="7"/>
  <c r="B424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510" i="7"/>
  <c r="B499" i="7"/>
  <c r="B547" i="7"/>
  <c r="B444" i="7"/>
  <c r="B414" i="7"/>
  <c r="B564" i="7"/>
  <c r="B703" i="7"/>
  <c r="B463" i="7"/>
  <c r="B745" i="7"/>
  <c r="B141" i="7"/>
  <c r="B274" i="7"/>
  <c r="B700" i="7"/>
  <c r="B436" i="7"/>
  <c r="B484" i="7"/>
  <c r="B752" i="7"/>
  <c r="B341" i="7"/>
  <c r="B543" i="7"/>
  <c r="B180" i="7"/>
  <c r="B115" i="7"/>
  <c r="B687" i="7"/>
  <c r="B284" i="7"/>
  <c r="B479" i="7"/>
  <c r="B727" i="7"/>
  <c r="B651" i="7"/>
  <c r="B328" i="7"/>
  <c r="B426" i="7"/>
  <c r="B647" i="7"/>
  <c r="B320" i="7"/>
  <c r="B78" i="7"/>
  <c r="B312" i="7"/>
  <c r="B671" i="7"/>
  <c r="B168" i="7"/>
  <c r="B60" i="7"/>
  <c r="B576" i="7"/>
  <c r="B334" i="7"/>
  <c r="B99" i="7"/>
  <c r="B203" i="7"/>
  <c r="B631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A15" i="5"/>
  <c r="C14" i="5"/>
  <c r="D14" i="5"/>
  <c r="E8" i="2"/>
  <c r="D8" i="2"/>
  <c r="H22" i="5" l="1"/>
  <c r="A16" i="5"/>
  <c r="D15" i="5"/>
  <c r="C15" i="5"/>
  <c r="A17" i="5" l="1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J11" i="5"/>
  <c r="H23" i="5"/>
  <c r="H24" i="5"/>
  <c r="J10" i="5" l="1"/>
  <c r="C16" i="4" l="1"/>
  <c r="C17" i="4" s="1"/>
  <c r="B11" i="7"/>
</calcChain>
</file>

<file path=xl/sharedStrings.xml><?xml version="1.0" encoding="utf-8"?>
<sst xmlns="http://schemas.openxmlformats.org/spreadsheetml/2006/main" count="176" uniqueCount="102">
  <si>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</si>
  <si>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</si>
  <si>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</si>
  <si>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</si>
  <si>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</si>
  <si>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</si>
  <si>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</si>
  <si>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</si>
  <si>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</si>
  <si>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</si>
  <si>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</si>
  <si>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</si>
  <si>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</si>
  <si>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</si>
  <si>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</si>
  <si>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</si>
  <si>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</si>
  <si>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</si>
  <si>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</si>
  <si>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</si>
  <si>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</si>
  <si>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</si>
  <si>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</si>
  <si>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</si>
  <si>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</si>
  <si>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</si>
  <si>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</si>
  <si>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</si>
  <si>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</si>
  <si>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</si>
  <si>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</si>
  <si>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</si>
  <si>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</si>
  <si>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</si>
  <si>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</si>
  <si>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</si>
  <si>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</si>
  <si>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</si>
  <si>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</si>
  <si>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</si>
  <si>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</si>
  <si>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</si>
  <si>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</si>
  <si>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</si>
  <si>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</si>
  <si>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</si>
  <si>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</si>
  <si>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</si>
  <si>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</si>
  <si>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</si>
  <si>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</si>
  <si>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</si>
  <si>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</si>
  <si>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</si>
  <si>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</si>
  <si>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</si>
  <si>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</si>
  <si>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</si>
  <si>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</si>
  <si>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</si>
  <si>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</si>
  <si>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</si>
  <si>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</si>
  <si>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</si>
  <si>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</si>
  <si>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</si>
  <si>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</si>
  <si>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</si>
  <si>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</si>
  <si>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</si>
  <si>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</si>
  <si>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</si>
  <si>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</si>
  <si>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</si>
  <si>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</si>
  <si>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</si>
  <si>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</si>
  <si>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</si>
  <si>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Flex.</t>
  </si>
  <si>
    <t>Energía Traspasada en el punto de Inyección (Valor del BAEN)</t>
  </si>
  <si>
    <t>Observación</t>
  </si>
  <si>
    <t>Estimado</t>
  </si>
  <si>
    <t>KWh</t>
  </si>
  <si>
    <t>RELIQUIDACIÓN (Monto negativo AELA paga)</t>
  </si>
  <si>
    <t>Reliquidación Anticipo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</si>
  <si>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</si>
  <si>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</si>
  <si>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</si>
  <si>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</si>
  <si>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</si>
  <si>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</si>
  <si>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</si>
  <si>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</si>
  <si>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</si>
  <si>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</si>
  <si>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</si>
  <si>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SAFIRA</t>
  </si>
  <si>
    <t>100008</t>
  </si>
  <si>
    <t>V_AELASAFIRAAU</t>
  </si>
  <si>
    <t>CPI_i</t>
  </si>
  <si>
    <t>RAHUE_________220</t>
  </si>
  <si>
    <t>Dólar promedio sep.-22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</si>
</sst>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Helvetica Neue"/>
      <family val="2"/>
    </font>
    <font>
      <b/>
      <sz val="10"/>
      <color theme="1"/>
      <name val="Helvetica Neue"/>
      <family val="2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111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21" xfId="0" applyBorder="1"/>
    <xf numFmtId="0" fontId="0" fillId="0" borderId="18" xfId="0" applyBorder="1"/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17" fontId="0" fillId="0" borderId="0" xfId="0" applyNumberFormat="1"/>
    <xf numFmtId="3" fontId="7" fillId="0" borderId="6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7" fillId="0" borderId="19" xfId="0" applyFont="1" applyBorder="1"/>
    <xf numFmtId="0" fontId="12" fillId="0" borderId="11" xfId="0" applyFont="1" applyBorder="1" applyAlignment="1">
      <alignment horizontal="right" vertical="center"/>
    </xf>
    <xf numFmtId="3" fontId="11" fillId="0" borderId="7" xfId="0" applyNumberFormat="1" applyFont="1" applyFill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0" fontId="11" fillId="3" borderId="15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3" fontId="11" fillId="3" borderId="7" xfId="0" applyNumberFormat="1" applyFont="1" applyFill="1" applyBorder="1" applyAlignment="1">
      <alignment vertical="center"/>
    </xf>
    <xf numFmtId="0" fontId="11" fillId="0" borderId="14" xfId="0" applyFont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1" fillId="0" borderId="14" xfId="0" applyFont="1" applyBorder="1" applyAlignment="1">
      <alignment vertical="center"/>
    </xf>
    <xf numFmtId="3" fontId="11" fillId="0" borderId="0" xfId="0" applyNumberFormat="1" applyFont="1" applyAlignment="1">
      <alignment vertical="center"/>
    </xf>
    <xf numFmtId="3" fontId="11" fillId="2" borderId="0" xfId="0" applyNumberFormat="1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15" xfId="0" applyFont="1" applyBorder="1" applyAlignment="1">
      <alignment vertical="center"/>
    </xf>
    <xf numFmtId="164" fontId="13" fillId="2" borderId="0" xfId="0" applyNumberFormat="1" applyFont="1" applyFill="1" applyAlignment="1">
      <alignment horizontal="center"/>
    </xf>
    <xf numFmtId="0" fontId="8" fillId="2" borderId="0" xfId="1" applyFont="1" applyFill="1"/>
    <xf numFmtId="0" fontId="10" fillId="2" borderId="0" xfId="0" applyFont="1" applyFill="1"/>
    <xf numFmtId="0" fontId="10" fillId="3" borderId="0" xfId="0" applyFont="1" applyFill="1"/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</cellXfs>
  <cellStyles count="3">
    <cellStyle name="Normal" xfId="0" builtinId="0"/>
    <cellStyle name="Normal 2 2" xfId="2" xr:uid="{E83D014B-ED77-564A-9AA0-937B99A561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topLeftCell="A2"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42320727.44552277</v>
      </c>
      <c r="C8" s="5">
        <f t="shared" si="0"/>
        <v>20267561.775435481</v>
      </c>
      <c r="D8" s="5">
        <f t="shared" si="0"/>
        <v>5916968.8614996942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102">
        <v>52480.5322266</v>
      </c>
      <c r="C10" s="102">
        <v>440.01658630000003</v>
      </c>
      <c r="D10" s="102">
        <v>7030.3060303000002</v>
      </c>
    </row>
    <row r="11" spans="1:4" x14ac:dyDescent="0.2">
      <c r="A11" s="8">
        <v>2</v>
      </c>
      <c r="B11" s="102">
        <v>53486.9238281</v>
      </c>
      <c r="C11" s="102">
        <v>443.61606430000006</v>
      </c>
      <c r="D11" s="102">
        <v>11262.8283692</v>
      </c>
    </row>
    <row r="12" spans="1:4" x14ac:dyDescent="0.2">
      <c r="A12" s="8">
        <v>3</v>
      </c>
      <c r="B12" s="102">
        <v>48896.286132699999</v>
      </c>
      <c r="C12" s="102">
        <v>662.88389380000001</v>
      </c>
      <c r="D12" s="102">
        <v>10644.0183106</v>
      </c>
    </row>
    <row r="13" spans="1:4" x14ac:dyDescent="0.2">
      <c r="A13" s="8">
        <v>4</v>
      </c>
      <c r="B13" s="102">
        <v>29960.3510742</v>
      </c>
      <c r="C13" s="102">
        <v>4789.8290023000009</v>
      </c>
      <c r="D13" s="102">
        <v>9094.2567139000002</v>
      </c>
    </row>
    <row r="14" spans="1:4" x14ac:dyDescent="0.2">
      <c r="A14" s="8">
        <v>5</v>
      </c>
      <c r="B14" s="102">
        <v>23139.689941500001</v>
      </c>
      <c r="C14" s="102">
        <v>16563.0529785</v>
      </c>
      <c r="D14" s="102">
        <v>17411.0754395</v>
      </c>
    </row>
    <row r="15" spans="1:4" x14ac:dyDescent="0.2">
      <c r="A15" s="8">
        <v>6</v>
      </c>
      <c r="B15" s="102">
        <v>31256.038574300001</v>
      </c>
      <c r="C15" s="102">
        <v>5480.0384521000005</v>
      </c>
      <c r="D15" s="102">
        <v>14123.7849121</v>
      </c>
    </row>
    <row r="16" spans="1:4" x14ac:dyDescent="0.2">
      <c r="A16" s="8">
        <v>7</v>
      </c>
      <c r="B16" s="102">
        <v>32586.1166992</v>
      </c>
      <c r="C16" s="102">
        <v>1858.0824853000001</v>
      </c>
      <c r="D16" s="102">
        <v>22920.8852539</v>
      </c>
    </row>
    <row r="17" spans="1:4" x14ac:dyDescent="0.2">
      <c r="A17" s="8">
        <v>8</v>
      </c>
      <c r="B17" s="102">
        <v>19194.726562600001</v>
      </c>
      <c r="C17" s="102">
        <v>23.6572663</v>
      </c>
      <c r="D17" s="102">
        <v>11327.0812988</v>
      </c>
    </row>
    <row r="18" spans="1:4" x14ac:dyDescent="0.2">
      <c r="A18" s="8">
        <v>9</v>
      </c>
      <c r="B18" s="102">
        <v>16699.2141113</v>
      </c>
      <c r="C18" s="102">
        <v>6.9978000000000002E-3</v>
      </c>
      <c r="D18" s="102">
        <v>12810.327636800001</v>
      </c>
    </row>
    <row r="19" spans="1:4" x14ac:dyDescent="0.2">
      <c r="A19" s="8">
        <v>10</v>
      </c>
      <c r="B19" s="102">
        <v>28561.322754000001</v>
      </c>
      <c r="C19" s="102">
        <v>0</v>
      </c>
      <c r="D19" s="102">
        <v>25389.59375</v>
      </c>
    </row>
    <row r="20" spans="1:4" x14ac:dyDescent="0.2">
      <c r="A20" s="8">
        <v>11</v>
      </c>
      <c r="B20" s="102">
        <v>27306.304199300001</v>
      </c>
      <c r="C20" s="102">
        <v>145.74143750000002</v>
      </c>
      <c r="D20" s="102">
        <v>23731.3251953</v>
      </c>
    </row>
    <row r="21" spans="1:4" x14ac:dyDescent="0.2">
      <c r="A21" s="8">
        <v>12</v>
      </c>
      <c r="B21" s="102">
        <v>65061.162109500001</v>
      </c>
      <c r="C21" s="102">
        <v>317.03294290000002</v>
      </c>
      <c r="D21" s="102">
        <v>25977.820312399999</v>
      </c>
    </row>
    <row r="22" spans="1:4" x14ac:dyDescent="0.2">
      <c r="A22" s="8">
        <v>13</v>
      </c>
      <c r="B22" s="102">
        <v>113629.9121095</v>
      </c>
      <c r="C22" s="102">
        <v>590.04828350000003</v>
      </c>
      <c r="D22" s="102">
        <v>24481.0795899</v>
      </c>
    </row>
    <row r="23" spans="1:4" x14ac:dyDescent="0.2">
      <c r="A23" s="8">
        <v>14</v>
      </c>
      <c r="B23" s="102">
        <v>142522.0820314</v>
      </c>
      <c r="C23" s="102">
        <v>648.96118540000009</v>
      </c>
      <c r="D23" s="102">
        <v>25194.972168</v>
      </c>
    </row>
    <row r="24" spans="1:4" x14ac:dyDescent="0.2">
      <c r="A24" s="8">
        <v>15</v>
      </c>
      <c r="B24" s="102">
        <v>149490.5625001</v>
      </c>
      <c r="C24" s="102">
        <v>934.71543509999992</v>
      </c>
      <c r="D24" s="102">
        <v>24194.2207031</v>
      </c>
    </row>
    <row r="25" spans="1:4" x14ac:dyDescent="0.2">
      <c r="A25" s="8">
        <v>16</v>
      </c>
      <c r="B25" s="102">
        <v>146262.8398439</v>
      </c>
      <c r="C25" s="102">
        <v>10356.6721191</v>
      </c>
      <c r="D25" s="102">
        <v>16443.2741699</v>
      </c>
    </row>
    <row r="26" spans="1:4" x14ac:dyDescent="0.2">
      <c r="A26" s="8">
        <v>17</v>
      </c>
      <c r="B26" s="102">
        <v>146274.2187501</v>
      </c>
      <c r="C26" s="102">
        <v>10621.0686035</v>
      </c>
      <c r="D26" s="102">
        <v>16507.4743652</v>
      </c>
    </row>
    <row r="27" spans="1:4" x14ac:dyDescent="0.2">
      <c r="A27" s="8">
        <v>18</v>
      </c>
      <c r="B27" s="102">
        <v>164336.5625</v>
      </c>
      <c r="C27" s="102">
        <v>4124.3627929000004</v>
      </c>
      <c r="D27" s="102">
        <v>16905.3776855</v>
      </c>
    </row>
    <row r="28" spans="1:4" x14ac:dyDescent="0.2">
      <c r="A28" s="8">
        <v>19</v>
      </c>
      <c r="B28" s="102">
        <v>167820.1093751</v>
      </c>
      <c r="C28" s="102">
        <v>3919.0751344</v>
      </c>
      <c r="D28" s="102">
        <v>10831.8200683</v>
      </c>
    </row>
    <row r="29" spans="1:4" x14ac:dyDescent="0.2">
      <c r="A29" s="8">
        <v>20</v>
      </c>
      <c r="B29" s="102">
        <v>167818.3945314</v>
      </c>
      <c r="C29" s="102">
        <v>14659.115478600001</v>
      </c>
      <c r="D29" s="102">
        <v>23926.795410300001</v>
      </c>
    </row>
    <row r="30" spans="1:4" x14ac:dyDescent="0.2">
      <c r="A30" s="8">
        <v>21</v>
      </c>
      <c r="B30" s="102">
        <v>167647.7656251</v>
      </c>
      <c r="C30" s="102">
        <v>35577.7353515</v>
      </c>
      <c r="D30" s="102">
        <v>24370.966308499999</v>
      </c>
    </row>
    <row r="31" spans="1:4" x14ac:dyDescent="0.2">
      <c r="A31" s="8">
        <v>22</v>
      </c>
      <c r="B31" s="102">
        <v>166809.2070314</v>
      </c>
      <c r="C31" s="102">
        <v>51337.9521485</v>
      </c>
      <c r="D31" s="102">
        <v>24975.2749024</v>
      </c>
    </row>
    <row r="32" spans="1:4" x14ac:dyDescent="0.2">
      <c r="A32" s="8">
        <v>23</v>
      </c>
      <c r="B32" s="102">
        <v>141575.4960938</v>
      </c>
      <c r="C32" s="102">
        <v>33371.6313476</v>
      </c>
      <c r="D32" s="102">
        <v>25695.6782227</v>
      </c>
    </row>
    <row r="33" spans="1:4" x14ac:dyDescent="0.2">
      <c r="A33" s="8">
        <v>24</v>
      </c>
      <c r="B33" s="102">
        <v>119660.5429689</v>
      </c>
      <c r="C33" s="102">
        <v>28715.423828200001</v>
      </c>
      <c r="D33" s="102">
        <v>29949.6005859</v>
      </c>
    </row>
    <row r="34" spans="1:4" x14ac:dyDescent="0.2">
      <c r="A34" s="8">
        <v>25</v>
      </c>
      <c r="B34" s="102">
        <v>132907.8183594</v>
      </c>
      <c r="C34" s="102">
        <v>29546.6552734</v>
      </c>
      <c r="D34" s="102">
        <v>31021.015136800001</v>
      </c>
    </row>
    <row r="35" spans="1:4" x14ac:dyDescent="0.2">
      <c r="A35" s="8">
        <v>26</v>
      </c>
      <c r="B35" s="102">
        <v>138504.0820313</v>
      </c>
      <c r="C35" s="102">
        <v>12904.8969727</v>
      </c>
      <c r="D35" s="102">
        <v>30167.4902344</v>
      </c>
    </row>
    <row r="36" spans="1:4" x14ac:dyDescent="0.2">
      <c r="A36" s="8">
        <v>27</v>
      </c>
      <c r="B36" s="102">
        <v>121706.0000001</v>
      </c>
      <c r="C36" s="102">
        <v>13608.5280762</v>
      </c>
      <c r="D36" s="102">
        <v>30104.072754000001</v>
      </c>
    </row>
    <row r="37" spans="1:4" x14ac:dyDescent="0.2">
      <c r="A37" s="8">
        <v>28</v>
      </c>
      <c r="B37" s="102">
        <v>126949.5820314</v>
      </c>
      <c r="C37" s="102">
        <v>7003.7736664000004</v>
      </c>
      <c r="D37" s="102">
        <v>28308.784668</v>
      </c>
    </row>
    <row r="38" spans="1:4" x14ac:dyDescent="0.2">
      <c r="A38" s="8">
        <v>29</v>
      </c>
      <c r="B38" s="102">
        <v>114536.1035157</v>
      </c>
      <c r="C38" s="102">
        <v>0</v>
      </c>
      <c r="D38" s="102">
        <v>26994.0859375</v>
      </c>
    </row>
    <row r="39" spans="1:4" x14ac:dyDescent="0.2">
      <c r="A39" s="8">
        <v>30</v>
      </c>
      <c r="B39" s="102">
        <v>79862.625000100001</v>
      </c>
      <c r="C39" s="102">
        <v>1065.6232986</v>
      </c>
      <c r="D39" s="102">
        <v>29811.5107422</v>
      </c>
    </row>
    <row r="40" spans="1:4" x14ac:dyDescent="0.2">
      <c r="A40" s="8">
        <v>31</v>
      </c>
      <c r="B40" s="102">
        <v>68341.241211</v>
      </c>
      <c r="C40" s="102">
        <v>2312.1892242000004</v>
      </c>
      <c r="D40" s="102">
        <v>30180.5708008</v>
      </c>
    </row>
    <row r="41" spans="1:4" x14ac:dyDescent="0.2">
      <c r="A41" s="8">
        <v>32</v>
      </c>
      <c r="B41" s="102">
        <v>43805.8701172</v>
      </c>
      <c r="C41" s="102">
        <v>286.43073270000002</v>
      </c>
      <c r="D41" s="102">
        <v>32964.8125</v>
      </c>
    </row>
    <row r="42" spans="1:4" x14ac:dyDescent="0.2">
      <c r="A42" s="8">
        <v>33</v>
      </c>
      <c r="B42" s="102">
        <v>35109.8442383</v>
      </c>
      <c r="C42" s="102">
        <v>1790.6194763000001</v>
      </c>
      <c r="D42" s="102">
        <v>29382.676757900001</v>
      </c>
    </row>
    <row r="43" spans="1:4" x14ac:dyDescent="0.2">
      <c r="A43" s="8">
        <v>34</v>
      </c>
      <c r="B43" s="102">
        <v>31331.9619141</v>
      </c>
      <c r="C43" s="102">
        <v>150.31459050000001</v>
      </c>
      <c r="D43" s="102">
        <v>29144.5483399</v>
      </c>
    </row>
    <row r="44" spans="1:4" x14ac:dyDescent="0.2">
      <c r="A44" s="8">
        <v>35</v>
      </c>
      <c r="B44" s="102">
        <v>16777.8010254</v>
      </c>
      <c r="C44" s="102">
        <v>6.1660203999999998</v>
      </c>
      <c r="D44" s="102">
        <v>28800.0795898</v>
      </c>
    </row>
    <row r="45" spans="1:4" x14ac:dyDescent="0.2">
      <c r="A45" s="8">
        <v>36</v>
      </c>
      <c r="B45" s="102">
        <v>16390.0537109</v>
      </c>
      <c r="C45" s="102">
        <v>1176.4160766</v>
      </c>
      <c r="D45" s="102">
        <v>28964.3012695</v>
      </c>
    </row>
    <row r="46" spans="1:4" x14ac:dyDescent="0.2">
      <c r="A46" s="8">
        <v>37</v>
      </c>
      <c r="B46" s="102">
        <v>15286.8513183</v>
      </c>
      <c r="C46" s="102">
        <v>8.6291726999999998</v>
      </c>
      <c r="D46" s="102">
        <v>28726.5439453</v>
      </c>
    </row>
    <row r="47" spans="1:4" x14ac:dyDescent="0.2">
      <c r="A47" s="8">
        <v>38</v>
      </c>
      <c r="B47" s="102">
        <v>12850.939941299999</v>
      </c>
      <c r="C47" s="102">
        <v>36.426214700000003</v>
      </c>
      <c r="D47" s="102">
        <v>29143.939453200001</v>
      </c>
    </row>
    <row r="48" spans="1:4" x14ac:dyDescent="0.2">
      <c r="A48" s="8">
        <v>39</v>
      </c>
      <c r="B48" s="102">
        <v>18260.3110352</v>
      </c>
      <c r="C48" s="102">
        <v>659.27309420000006</v>
      </c>
      <c r="D48" s="102">
        <v>27975.3457031</v>
      </c>
    </row>
    <row r="49" spans="1:4" x14ac:dyDescent="0.2">
      <c r="A49" s="8">
        <v>40</v>
      </c>
      <c r="B49" s="102">
        <v>19329.5429687</v>
      </c>
      <c r="C49" s="102">
        <v>4445.5709839000001</v>
      </c>
      <c r="D49" s="102">
        <v>25950.1103516</v>
      </c>
    </row>
    <row r="50" spans="1:4" x14ac:dyDescent="0.2">
      <c r="A50" s="8">
        <v>41</v>
      </c>
      <c r="B50" s="102">
        <v>19345.3266602</v>
      </c>
      <c r="C50" s="102">
        <v>7409.2917479999996</v>
      </c>
      <c r="D50" s="102">
        <v>26225.7529297</v>
      </c>
    </row>
    <row r="51" spans="1:4" x14ac:dyDescent="0.2">
      <c r="A51" s="8">
        <v>42</v>
      </c>
      <c r="B51" s="102">
        <v>99658.852050899994</v>
      </c>
      <c r="C51" s="102">
        <v>12420.9709473</v>
      </c>
      <c r="D51" s="102">
        <v>24398.288086</v>
      </c>
    </row>
    <row r="52" spans="1:4" x14ac:dyDescent="0.2">
      <c r="A52" s="8">
        <v>43</v>
      </c>
      <c r="B52" s="102">
        <v>120789.5507813</v>
      </c>
      <c r="C52" s="102">
        <v>13243.4001465</v>
      </c>
      <c r="D52" s="102">
        <v>24245.6166992</v>
      </c>
    </row>
    <row r="53" spans="1:4" x14ac:dyDescent="0.2">
      <c r="A53" s="8">
        <v>44</v>
      </c>
      <c r="B53" s="102">
        <v>92605.6054688</v>
      </c>
      <c r="C53" s="102">
        <v>13112.4768066</v>
      </c>
      <c r="D53" s="102">
        <v>24689.151855399999</v>
      </c>
    </row>
    <row r="54" spans="1:4" x14ac:dyDescent="0.2">
      <c r="A54" s="8">
        <v>45</v>
      </c>
      <c r="B54" s="102">
        <v>78218.7011719</v>
      </c>
      <c r="C54" s="102">
        <v>12486.532470800001</v>
      </c>
      <c r="D54" s="102">
        <v>26206.9228516</v>
      </c>
    </row>
    <row r="55" spans="1:4" x14ac:dyDescent="0.2">
      <c r="A55" s="8">
        <v>46</v>
      </c>
      <c r="B55" s="102">
        <v>57018.865234299999</v>
      </c>
      <c r="C55" s="102">
        <v>11324.2819824</v>
      </c>
      <c r="D55" s="102">
        <v>26267.1503906</v>
      </c>
    </row>
    <row r="56" spans="1:4" x14ac:dyDescent="0.2">
      <c r="A56" s="8">
        <v>47</v>
      </c>
      <c r="B56" s="102">
        <v>39105.456543</v>
      </c>
      <c r="C56" s="102">
        <v>15830.102539</v>
      </c>
      <c r="D56" s="102">
        <v>26323.1694336</v>
      </c>
    </row>
    <row r="57" spans="1:4" x14ac:dyDescent="0.2">
      <c r="A57" s="8">
        <v>48</v>
      </c>
      <c r="B57" s="102">
        <v>21899.6240234</v>
      </c>
      <c r="C57" s="102">
        <v>15092.2143555</v>
      </c>
      <c r="D57" s="102">
        <v>26254.4907227</v>
      </c>
    </row>
    <row r="58" spans="1:4" x14ac:dyDescent="0.2">
      <c r="A58" s="8">
        <v>49</v>
      </c>
      <c r="B58" s="102">
        <v>12050.951537999999</v>
      </c>
      <c r="C58" s="102">
        <v>16129.240478600001</v>
      </c>
      <c r="D58" s="102">
        <v>25933.5195313</v>
      </c>
    </row>
    <row r="59" spans="1:4" x14ac:dyDescent="0.2">
      <c r="A59" s="8">
        <v>50</v>
      </c>
      <c r="B59" s="102">
        <v>1239.2052841</v>
      </c>
      <c r="C59" s="102">
        <v>11125.3809814</v>
      </c>
      <c r="D59" s="102">
        <v>25156.6079102</v>
      </c>
    </row>
    <row r="60" spans="1:4" x14ac:dyDescent="0.2">
      <c r="A60" s="8">
        <v>51</v>
      </c>
      <c r="B60" s="102">
        <v>14354.6387939</v>
      </c>
      <c r="C60" s="102">
        <v>3986.1209715999998</v>
      </c>
      <c r="D60" s="102">
        <v>23779.0083008</v>
      </c>
    </row>
    <row r="61" spans="1:4" x14ac:dyDescent="0.2">
      <c r="A61" s="8">
        <v>52</v>
      </c>
      <c r="B61" s="102">
        <v>34292.9697265</v>
      </c>
      <c r="C61" s="102">
        <v>3857.4782714000003</v>
      </c>
      <c r="D61" s="102">
        <v>23852.4277344</v>
      </c>
    </row>
    <row r="62" spans="1:4" x14ac:dyDescent="0.2">
      <c r="A62" s="8">
        <v>53</v>
      </c>
      <c r="B62" s="102">
        <v>31180.443359500001</v>
      </c>
      <c r="C62" s="102">
        <v>7144.5391846000002</v>
      </c>
      <c r="D62" s="102">
        <v>23800.5424805</v>
      </c>
    </row>
    <row r="63" spans="1:4" x14ac:dyDescent="0.2">
      <c r="A63" s="8">
        <v>54</v>
      </c>
      <c r="B63" s="102">
        <v>31757.036621200001</v>
      </c>
      <c r="C63" s="102">
        <v>7511.3413086</v>
      </c>
      <c r="D63" s="102">
        <v>23430.9672851</v>
      </c>
    </row>
    <row r="64" spans="1:4" x14ac:dyDescent="0.2">
      <c r="A64" s="8">
        <v>55</v>
      </c>
      <c r="B64" s="102">
        <v>33222.8339844</v>
      </c>
      <c r="C64" s="102">
        <v>923.38995360000013</v>
      </c>
      <c r="D64" s="102">
        <v>23497.669921799999</v>
      </c>
    </row>
    <row r="65" spans="1:4" x14ac:dyDescent="0.2">
      <c r="A65" s="8">
        <v>56</v>
      </c>
      <c r="B65" s="102">
        <v>16352.9101562</v>
      </c>
      <c r="C65" s="102">
        <v>22.764507300000002</v>
      </c>
      <c r="D65" s="102">
        <v>23419.5292969</v>
      </c>
    </row>
    <row r="66" spans="1:4" x14ac:dyDescent="0.2">
      <c r="A66" s="8">
        <v>57</v>
      </c>
      <c r="B66" s="102">
        <v>5254.9037017999999</v>
      </c>
      <c r="C66" s="102">
        <v>0</v>
      </c>
      <c r="D66" s="102">
        <v>22534.830078200001</v>
      </c>
    </row>
    <row r="67" spans="1:4" x14ac:dyDescent="0.2">
      <c r="A67" s="8">
        <v>58</v>
      </c>
      <c r="B67" s="102">
        <v>9.245387400000002</v>
      </c>
      <c r="C67" s="102">
        <v>0</v>
      </c>
      <c r="D67" s="102">
        <v>21306.6977539</v>
      </c>
    </row>
    <row r="68" spans="1:4" x14ac:dyDescent="0.2">
      <c r="A68" s="8">
        <v>59</v>
      </c>
      <c r="B68" s="102">
        <v>9.9624962999999997</v>
      </c>
      <c r="C68" s="102">
        <v>18.780780700000001</v>
      </c>
      <c r="D68" s="102">
        <v>21621.210449300001</v>
      </c>
    </row>
    <row r="69" spans="1:4" x14ac:dyDescent="0.2">
      <c r="A69" s="8">
        <v>60</v>
      </c>
      <c r="B69" s="102">
        <v>2058.0858306999999</v>
      </c>
      <c r="C69" s="102">
        <v>2298.4971618999998</v>
      </c>
      <c r="D69" s="102">
        <v>21101.541015499999</v>
      </c>
    </row>
    <row r="70" spans="1:4" x14ac:dyDescent="0.2">
      <c r="A70" s="8">
        <v>61</v>
      </c>
      <c r="B70" s="102">
        <v>11755.7597656</v>
      </c>
      <c r="C70" s="102">
        <v>718.02549749999991</v>
      </c>
      <c r="D70" s="102">
        <v>20596.4516602</v>
      </c>
    </row>
    <row r="71" spans="1:4" x14ac:dyDescent="0.2">
      <c r="A71" s="8">
        <v>62</v>
      </c>
      <c r="B71" s="102">
        <v>17189.5820313</v>
      </c>
      <c r="C71" s="102">
        <v>5.4765950999999999</v>
      </c>
      <c r="D71" s="102">
        <v>21339.8510742</v>
      </c>
    </row>
    <row r="72" spans="1:4" x14ac:dyDescent="0.2">
      <c r="A72" s="8">
        <v>63</v>
      </c>
      <c r="B72" s="102">
        <v>17246.296386800001</v>
      </c>
      <c r="C72" s="102">
        <v>304.98733989999999</v>
      </c>
      <c r="D72" s="102">
        <v>21525.0053711</v>
      </c>
    </row>
    <row r="73" spans="1:4" x14ac:dyDescent="0.2">
      <c r="A73" s="8">
        <v>64</v>
      </c>
      <c r="B73" s="102">
        <v>17251.0063477</v>
      </c>
      <c r="C73" s="102">
        <v>3157.0380858999997</v>
      </c>
      <c r="D73" s="102">
        <v>21642.331054599999</v>
      </c>
    </row>
    <row r="74" spans="1:4" x14ac:dyDescent="0.2">
      <c r="A74" s="8">
        <v>65</v>
      </c>
      <c r="B74" s="102">
        <v>25994.5195313</v>
      </c>
      <c r="C74" s="102">
        <v>10855.9660644</v>
      </c>
      <c r="D74" s="102">
        <v>21593.1171875</v>
      </c>
    </row>
    <row r="75" spans="1:4" x14ac:dyDescent="0.2">
      <c r="A75" s="8">
        <v>66</v>
      </c>
      <c r="B75" s="102">
        <v>61046.1787109</v>
      </c>
      <c r="C75" s="102">
        <v>10601.036377</v>
      </c>
      <c r="D75" s="102">
        <v>25616.155761800001</v>
      </c>
    </row>
    <row r="76" spans="1:4" x14ac:dyDescent="0.2">
      <c r="A76" s="8">
        <v>67</v>
      </c>
      <c r="B76" s="102">
        <v>115727.7324219</v>
      </c>
      <c r="C76" s="102">
        <v>12574.8408203</v>
      </c>
      <c r="D76" s="102">
        <v>26312.4584961</v>
      </c>
    </row>
    <row r="77" spans="1:4" x14ac:dyDescent="0.2">
      <c r="A77" s="8">
        <v>68</v>
      </c>
      <c r="B77" s="102">
        <v>131698.0546876</v>
      </c>
      <c r="C77" s="102">
        <v>8579.3829344999995</v>
      </c>
      <c r="D77" s="102">
        <v>26476.9819336</v>
      </c>
    </row>
    <row r="78" spans="1:4" x14ac:dyDescent="0.2">
      <c r="A78" s="8">
        <v>69</v>
      </c>
      <c r="B78" s="102">
        <v>100820.15625</v>
      </c>
      <c r="C78" s="102">
        <v>11819.1794433</v>
      </c>
      <c r="D78" s="102">
        <v>26401.741699300001</v>
      </c>
    </row>
    <row r="79" spans="1:4" x14ac:dyDescent="0.2">
      <c r="A79" s="8">
        <v>70</v>
      </c>
      <c r="B79" s="102">
        <v>72963.2324219</v>
      </c>
      <c r="C79" s="102">
        <v>18137.475586</v>
      </c>
      <c r="D79" s="102">
        <v>26444.4726562</v>
      </c>
    </row>
    <row r="80" spans="1:4" x14ac:dyDescent="0.2">
      <c r="A80" s="8">
        <v>71</v>
      </c>
      <c r="B80" s="102">
        <v>35881.3461914</v>
      </c>
      <c r="C80" s="102">
        <v>20726.357421799999</v>
      </c>
      <c r="D80" s="102">
        <v>26268.608886800001</v>
      </c>
    </row>
    <row r="81" spans="1:4" x14ac:dyDescent="0.2">
      <c r="A81" s="8">
        <v>72</v>
      </c>
      <c r="B81" s="102">
        <v>14794.5036621</v>
      </c>
      <c r="C81" s="102">
        <v>15651.854736400001</v>
      </c>
      <c r="D81" s="102">
        <v>26289.689453200001</v>
      </c>
    </row>
    <row r="82" spans="1:4" x14ac:dyDescent="0.2">
      <c r="A82" s="8">
        <v>73</v>
      </c>
      <c r="B82" s="102">
        <v>24964.2026367</v>
      </c>
      <c r="C82" s="102">
        <v>13058.0551758</v>
      </c>
      <c r="D82" s="102">
        <v>26247.2939453</v>
      </c>
    </row>
    <row r="83" spans="1:4" x14ac:dyDescent="0.2">
      <c r="A83" s="8">
        <v>74</v>
      </c>
      <c r="B83" s="102">
        <v>31109.1220703</v>
      </c>
      <c r="C83" s="102">
        <v>4877.0009156000006</v>
      </c>
      <c r="D83" s="102">
        <v>26381.9990235</v>
      </c>
    </row>
    <row r="84" spans="1:4" x14ac:dyDescent="0.2">
      <c r="A84" s="8">
        <v>75</v>
      </c>
      <c r="B84" s="102">
        <v>20983.2392578</v>
      </c>
      <c r="C84" s="102">
        <v>2423.1132202999997</v>
      </c>
      <c r="D84" s="102">
        <v>25870.1000976</v>
      </c>
    </row>
    <row r="85" spans="1:4" x14ac:dyDescent="0.2">
      <c r="A85" s="8">
        <v>76</v>
      </c>
      <c r="B85" s="102">
        <v>29544.2753906</v>
      </c>
      <c r="C85" s="102">
        <v>3965.6273194</v>
      </c>
      <c r="D85" s="102">
        <v>23274.408691500001</v>
      </c>
    </row>
    <row r="86" spans="1:4" x14ac:dyDescent="0.2">
      <c r="A86" s="8">
        <v>77</v>
      </c>
      <c r="B86" s="102">
        <v>35150.633789</v>
      </c>
      <c r="C86" s="102">
        <v>5928.1838377999993</v>
      </c>
      <c r="D86" s="102">
        <v>23449.1547852</v>
      </c>
    </row>
    <row r="87" spans="1:4" x14ac:dyDescent="0.2">
      <c r="A87" s="8">
        <v>78</v>
      </c>
      <c r="B87" s="102">
        <v>19130.4624024</v>
      </c>
      <c r="C87" s="102">
        <v>4022.0683595</v>
      </c>
      <c r="D87" s="102">
        <v>23621.5205078</v>
      </c>
    </row>
    <row r="88" spans="1:4" x14ac:dyDescent="0.2">
      <c r="A88" s="8">
        <v>79</v>
      </c>
      <c r="B88" s="102">
        <v>20616.2988281</v>
      </c>
      <c r="C88" s="102">
        <v>5622.0164793999993</v>
      </c>
      <c r="D88" s="102">
        <v>23385.538574300001</v>
      </c>
    </row>
    <row r="89" spans="1:4" x14ac:dyDescent="0.2">
      <c r="A89" s="8">
        <v>80</v>
      </c>
      <c r="B89" s="102">
        <v>13190.347168</v>
      </c>
      <c r="C89" s="102">
        <v>4150.2426605999999</v>
      </c>
      <c r="D89" s="102">
        <v>23315.573730399999</v>
      </c>
    </row>
    <row r="90" spans="1:4" x14ac:dyDescent="0.2">
      <c r="A90" s="8">
        <v>81</v>
      </c>
      <c r="B90" s="102">
        <v>16484.3657227</v>
      </c>
      <c r="C90" s="102">
        <v>0</v>
      </c>
      <c r="D90" s="102">
        <v>23103.6342774</v>
      </c>
    </row>
    <row r="91" spans="1:4" x14ac:dyDescent="0.2">
      <c r="A91" s="8">
        <v>82</v>
      </c>
      <c r="B91" s="102">
        <v>3235.7807768999996</v>
      </c>
      <c r="C91" s="102">
        <v>0</v>
      </c>
      <c r="D91" s="102">
        <v>19608.7358398</v>
      </c>
    </row>
    <row r="92" spans="1:4" x14ac:dyDescent="0.2">
      <c r="A92" s="8">
        <v>83</v>
      </c>
      <c r="B92" s="102">
        <v>261.8730521</v>
      </c>
      <c r="C92" s="102">
        <v>0</v>
      </c>
      <c r="D92" s="102">
        <v>16663.6569824</v>
      </c>
    </row>
    <row r="93" spans="1:4" x14ac:dyDescent="0.2">
      <c r="A93" s="8">
        <v>84</v>
      </c>
      <c r="B93" s="102">
        <v>1041.5688132999999</v>
      </c>
      <c r="C93" s="102">
        <v>131.68378269999999</v>
      </c>
      <c r="D93" s="102">
        <v>15789.6367188</v>
      </c>
    </row>
    <row r="94" spans="1:4" x14ac:dyDescent="0.2">
      <c r="A94" s="8">
        <v>85</v>
      </c>
      <c r="B94" s="102">
        <v>0.13830129999999999</v>
      </c>
      <c r="C94" s="102">
        <v>858.18519209999999</v>
      </c>
      <c r="D94" s="102">
        <v>13377.457275299999</v>
      </c>
    </row>
    <row r="95" spans="1:4" x14ac:dyDescent="0.2">
      <c r="A95" s="8">
        <v>86</v>
      </c>
      <c r="B95" s="102">
        <v>1352.2144689000002</v>
      </c>
      <c r="C95" s="102">
        <v>562.83243180000011</v>
      </c>
      <c r="D95" s="102">
        <v>13976.947265499999</v>
      </c>
    </row>
    <row r="96" spans="1:4" x14ac:dyDescent="0.2">
      <c r="A96" s="8">
        <v>87</v>
      </c>
      <c r="B96" s="102">
        <v>15355.7998047</v>
      </c>
      <c r="C96" s="102">
        <v>0.34275119999999998</v>
      </c>
      <c r="D96" s="102">
        <v>10611.3535156</v>
      </c>
    </row>
    <row r="97" spans="1:4" x14ac:dyDescent="0.2">
      <c r="A97" s="8">
        <v>88</v>
      </c>
      <c r="B97" s="102">
        <v>17235.0473633</v>
      </c>
      <c r="C97" s="102">
        <v>1.3716600000000001E-2</v>
      </c>
      <c r="D97" s="102">
        <v>11221.392334100001</v>
      </c>
    </row>
    <row r="98" spans="1:4" x14ac:dyDescent="0.2">
      <c r="A98" s="8">
        <v>89</v>
      </c>
      <c r="B98" s="102">
        <v>17226.1933594</v>
      </c>
      <c r="C98" s="102">
        <v>43.395153000000001</v>
      </c>
      <c r="D98" s="102">
        <v>11580.468750100001</v>
      </c>
    </row>
    <row r="99" spans="1:4" x14ac:dyDescent="0.2">
      <c r="A99" s="8">
        <v>90</v>
      </c>
      <c r="B99" s="102">
        <v>31220.2192383</v>
      </c>
      <c r="C99" s="102">
        <v>3384.3671875</v>
      </c>
      <c r="D99" s="102">
        <v>11521.7902832</v>
      </c>
    </row>
    <row r="100" spans="1:4" x14ac:dyDescent="0.2">
      <c r="A100" s="8">
        <v>91</v>
      </c>
      <c r="B100" s="102">
        <v>28573.8061524</v>
      </c>
      <c r="C100" s="102">
        <v>5982.0769043</v>
      </c>
      <c r="D100" s="102">
        <v>21327.5627442</v>
      </c>
    </row>
    <row r="101" spans="1:4" x14ac:dyDescent="0.2">
      <c r="A101" s="8">
        <v>92</v>
      </c>
      <c r="B101" s="102">
        <v>12206.840332100001</v>
      </c>
      <c r="C101" s="102">
        <v>10512.6433106</v>
      </c>
      <c r="D101" s="102">
        <v>23939.6582031</v>
      </c>
    </row>
    <row r="102" spans="1:4" x14ac:dyDescent="0.2">
      <c r="A102" s="8">
        <v>93</v>
      </c>
      <c r="B102" s="102">
        <v>5613.5935059000003</v>
      </c>
      <c r="C102" s="102">
        <v>17636.565918</v>
      </c>
      <c r="D102" s="102">
        <v>18039.8300781</v>
      </c>
    </row>
    <row r="103" spans="1:4" x14ac:dyDescent="0.2">
      <c r="A103" s="8">
        <v>94</v>
      </c>
      <c r="B103" s="102">
        <v>5906.7985840000001</v>
      </c>
      <c r="C103" s="102">
        <v>18927.8876953</v>
      </c>
      <c r="D103" s="102">
        <v>21545.9414063</v>
      </c>
    </row>
    <row r="104" spans="1:4" x14ac:dyDescent="0.2">
      <c r="A104" s="8">
        <v>95</v>
      </c>
      <c r="B104" s="102">
        <v>3396.6295623999999</v>
      </c>
      <c r="C104" s="102">
        <v>12089.5238037</v>
      </c>
      <c r="D104" s="102">
        <v>23908.174316500001</v>
      </c>
    </row>
    <row r="105" spans="1:4" x14ac:dyDescent="0.2">
      <c r="A105" s="8">
        <v>96</v>
      </c>
      <c r="B105" s="102">
        <v>7.8723174</v>
      </c>
      <c r="C105" s="102">
        <v>2677.6880034999999</v>
      </c>
      <c r="D105" s="102">
        <v>17108.2495117</v>
      </c>
    </row>
    <row r="106" spans="1:4" x14ac:dyDescent="0.2">
      <c r="A106" s="8">
        <v>97</v>
      </c>
      <c r="B106" s="102">
        <v>51.632404499999993</v>
      </c>
      <c r="C106" s="102">
        <v>6189.5521852000002</v>
      </c>
      <c r="D106" s="102">
        <v>12427.7735596</v>
      </c>
    </row>
    <row r="107" spans="1:4" x14ac:dyDescent="0.2">
      <c r="A107" s="8">
        <v>98</v>
      </c>
      <c r="B107" s="102">
        <v>1991.9176789000001</v>
      </c>
      <c r="C107" s="102">
        <v>9079.3321532999998</v>
      </c>
      <c r="D107" s="102">
        <v>10608.7744141</v>
      </c>
    </row>
    <row r="108" spans="1:4" x14ac:dyDescent="0.2">
      <c r="A108" s="8">
        <v>99</v>
      </c>
      <c r="B108" s="102">
        <v>1945.5349120999999</v>
      </c>
      <c r="C108" s="102">
        <v>1160.7407684</v>
      </c>
      <c r="D108" s="102">
        <v>7562.6176756999994</v>
      </c>
    </row>
    <row r="109" spans="1:4" x14ac:dyDescent="0.2">
      <c r="A109" s="8">
        <v>100</v>
      </c>
      <c r="B109" s="102">
        <v>20606.2402344</v>
      </c>
      <c r="C109" s="102">
        <v>392.53191680000003</v>
      </c>
      <c r="D109" s="102">
        <v>4174.6602173000001</v>
      </c>
    </row>
    <row r="110" spans="1:4" x14ac:dyDescent="0.2">
      <c r="A110" s="8">
        <v>101</v>
      </c>
      <c r="B110" s="102">
        <v>6099.8179320999998</v>
      </c>
      <c r="C110" s="102">
        <v>0</v>
      </c>
      <c r="D110" s="102">
        <v>4373.8411866000006</v>
      </c>
    </row>
    <row r="111" spans="1:4" x14ac:dyDescent="0.2">
      <c r="A111" s="8">
        <v>102</v>
      </c>
      <c r="B111" s="102">
        <v>8395.3572998</v>
      </c>
      <c r="C111" s="102">
        <v>519.66139799999996</v>
      </c>
      <c r="D111" s="102">
        <v>2639.2047729999999</v>
      </c>
    </row>
    <row r="112" spans="1:4" x14ac:dyDescent="0.2">
      <c r="A112" s="8">
        <v>103</v>
      </c>
      <c r="B112" s="102">
        <v>33077.8886719</v>
      </c>
      <c r="C112" s="102">
        <v>7956.9952393999993</v>
      </c>
      <c r="D112" s="102">
        <v>3507.4424438000001</v>
      </c>
    </row>
    <row r="113" spans="1:4" x14ac:dyDescent="0.2">
      <c r="A113" s="8">
        <v>104</v>
      </c>
      <c r="B113" s="102">
        <v>20272.679809599998</v>
      </c>
      <c r="C113" s="102">
        <v>28344.3178711</v>
      </c>
      <c r="D113" s="102">
        <v>3926.2289428000004</v>
      </c>
    </row>
    <row r="114" spans="1:4" x14ac:dyDescent="0.2">
      <c r="A114" s="8">
        <v>105</v>
      </c>
      <c r="B114" s="102">
        <v>984.48893550000003</v>
      </c>
      <c r="C114" s="102">
        <v>55105.5664062</v>
      </c>
      <c r="D114" s="102">
        <v>2189.5886993000004</v>
      </c>
    </row>
    <row r="115" spans="1:4" x14ac:dyDescent="0.2">
      <c r="A115" s="8">
        <v>106</v>
      </c>
      <c r="B115" s="102">
        <v>0.93131739999999996</v>
      </c>
      <c r="C115" s="102">
        <v>34654.277832100001</v>
      </c>
      <c r="D115" s="102">
        <v>9.8312282999999994</v>
      </c>
    </row>
    <row r="116" spans="1:4" x14ac:dyDescent="0.2">
      <c r="A116" s="8">
        <v>107</v>
      </c>
      <c r="B116" s="102">
        <v>1040.4719544</v>
      </c>
      <c r="C116" s="102">
        <v>26806.8232422</v>
      </c>
      <c r="D116" s="102">
        <v>0</v>
      </c>
    </row>
    <row r="117" spans="1:4" x14ac:dyDescent="0.2">
      <c r="A117" s="8">
        <v>108</v>
      </c>
      <c r="B117" s="102">
        <v>687.62777330000006</v>
      </c>
      <c r="C117" s="102">
        <v>20219.202636800001</v>
      </c>
      <c r="D117" s="102">
        <v>0</v>
      </c>
    </row>
    <row r="118" spans="1:4" x14ac:dyDescent="0.2">
      <c r="A118" s="8">
        <v>109</v>
      </c>
      <c r="B118" s="102">
        <v>5.4531549000000004</v>
      </c>
      <c r="C118" s="102">
        <v>18494.4206543</v>
      </c>
      <c r="D118" s="102">
        <v>0</v>
      </c>
    </row>
    <row r="119" spans="1:4" x14ac:dyDescent="0.2">
      <c r="A119" s="8">
        <v>110</v>
      </c>
      <c r="B119" s="102">
        <v>601.69341280000003</v>
      </c>
      <c r="C119" s="102">
        <v>11236.2218018</v>
      </c>
      <c r="D119" s="102">
        <v>0</v>
      </c>
    </row>
    <row r="120" spans="1:4" x14ac:dyDescent="0.2">
      <c r="A120" s="8">
        <v>111</v>
      </c>
      <c r="B120" s="102">
        <v>215.91789939999998</v>
      </c>
      <c r="C120" s="102">
        <v>10391.3723145</v>
      </c>
      <c r="D120" s="102">
        <v>0</v>
      </c>
    </row>
    <row r="121" spans="1:4" x14ac:dyDescent="0.2">
      <c r="A121" s="8">
        <v>112</v>
      </c>
      <c r="B121" s="102">
        <v>959.12897479999992</v>
      </c>
      <c r="C121" s="102">
        <v>15710.164550900001</v>
      </c>
      <c r="D121" s="102">
        <v>0</v>
      </c>
    </row>
    <row r="122" spans="1:4" x14ac:dyDescent="0.2">
      <c r="A122" s="8">
        <v>113</v>
      </c>
      <c r="B122" s="102">
        <v>7634.4603881000003</v>
      </c>
      <c r="C122" s="102">
        <v>18186.5170899</v>
      </c>
      <c r="D122" s="102">
        <v>5.0359791000000005</v>
      </c>
    </row>
    <row r="123" spans="1:4" x14ac:dyDescent="0.2">
      <c r="A123" s="8">
        <v>114</v>
      </c>
      <c r="B123" s="102">
        <v>18630.0026855</v>
      </c>
      <c r="C123" s="102">
        <v>17864.704345800001</v>
      </c>
      <c r="D123" s="102">
        <v>559.47858999999994</v>
      </c>
    </row>
    <row r="124" spans="1:4" x14ac:dyDescent="0.2">
      <c r="A124" s="8">
        <v>115</v>
      </c>
      <c r="B124" s="102">
        <v>20465.0200195</v>
      </c>
      <c r="C124" s="102">
        <v>27259.8930664</v>
      </c>
      <c r="D124" s="102">
        <v>5851.1074217999994</v>
      </c>
    </row>
    <row r="125" spans="1:4" x14ac:dyDescent="0.2">
      <c r="A125" s="8">
        <v>116</v>
      </c>
      <c r="B125" s="102">
        <v>628.12480049999999</v>
      </c>
      <c r="C125" s="102">
        <v>17071.833252</v>
      </c>
      <c r="D125" s="102">
        <v>5626.7434082</v>
      </c>
    </row>
    <row r="126" spans="1:4" x14ac:dyDescent="0.2">
      <c r="A126" s="8">
        <v>117</v>
      </c>
      <c r="B126" s="102">
        <v>4.9439962</v>
      </c>
      <c r="C126" s="102">
        <v>8064.2179565999995</v>
      </c>
      <c r="D126" s="102">
        <v>2567.3215638000001</v>
      </c>
    </row>
    <row r="127" spans="1:4" x14ac:dyDescent="0.2">
      <c r="A127" s="8">
        <v>118</v>
      </c>
      <c r="B127" s="102">
        <v>0</v>
      </c>
      <c r="C127" s="102">
        <v>36776.599609500001</v>
      </c>
      <c r="D127" s="102">
        <v>1300.7307891999999</v>
      </c>
    </row>
    <row r="128" spans="1:4" x14ac:dyDescent="0.2">
      <c r="A128" s="8">
        <v>119</v>
      </c>
      <c r="B128" s="102">
        <v>3.0055899999999997E-2</v>
      </c>
      <c r="C128" s="102">
        <v>47564.0966797</v>
      </c>
      <c r="D128" s="102">
        <v>43.0829582</v>
      </c>
    </row>
    <row r="129" spans="1:4" x14ac:dyDescent="0.2">
      <c r="A129" s="8">
        <v>120</v>
      </c>
      <c r="B129" s="102">
        <v>0</v>
      </c>
      <c r="C129" s="102">
        <v>86982.3671875</v>
      </c>
      <c r="D129" s="102">
        <v>0</v>
      </c>
    </row>
    <row r="130" spans="1:4" x14ac:dyDescent="0.2">
      <c r="A130" s="8">
        <v>121</v>
      </c>
      <c r="B130" s="102">
        <v>0</v>
      </c>
      <c r="C130" s="102">
        <v>109358.5273438</v>
      </c>
      <c r="D130" s="102">
        <v>0</v>
      </c>
    </row>
    <row r="131" spans="1:4" x14ac:dyDescent="0.2">
      <c r="A131" s="8">
        <v>122</v>
      </c>
      <c r="B131" s="102">
        <v>0</v>
      </c>
      <c r="C131" s="102">
        <v>121510.2832032</v>
      </c>
      <c r="D131" s="102">
        <v>0</v>
      </c>
    </row>
    <row r="132" spans="1:4" x14ac:dyDescent="0.2">
      <c r="A132" s="8">
        <v>123</v>
      </c>
      <c r="B132" s="102">
        <v>0</v>
      </c>
      <c r="C132" s="102">
        <v>117380.2460937</v>
      </c>
      <c r="D132" s="102">
        <v>0</v>
      </c>
    </row>
    <row r="133" spans="1:4" x14ac:dyDescent="0.2">
      <c r="A133" s="8">
        <v>124</v>
      </c>
      <c r="B133" s="102">
        <v>0</v>
      </c>
      <c r="C133" s="102">
        <v>117533.0664062</v>
      </c>
      <c r="D133" s="102">
        <v>0.1052179</v>
      </c>
    </row>
    <row r="134" spans="1:4" x14ac:dyDescent="0.2">
      <c r="A134" s="8">
        <v>125</v>
      </c>
      <c r="B134" s="102">
        <v>0</v>
      </c>
      <c r="C134" s="102">
        <v>120789.5722656</v>
      </c>
      <c r="D134" s="102">
        <v>0</v>
      </c>
    </row>
    <row r="135" spans="1:4" x14ac:dyDescent="0.2">
      <c r="A135" s="8">
        <v>126</v>
      </c>
      <c r="B135" s="102">
        <v>1196.7026519999999</v>
      </c>
      <c r="C135" s="102">
        <v>118812.5039062</v>
      </c>
      <c r="D135" s="102">
        <v>0</v>
      </c>
    </row>
    <row r="136" spans="1:4" x14ac:dyDescent="0.2">
      <c r="A136" s="8">
        <v>127</v>
      </c>
      <c r="B136" s="102">
        <v>5637.6339110999998</v>
      </c>
      <c r="C136" s="102">
        <v>103670.7597656</v>
      </c>
      <c r="D136" s="102">
        <v>0</v>
      </c>
    </row>
    <row r="137" spans="1:4" x14ac:dyDescent="0.2">
      <c r="A137" s="8">
        <v>128</v>
      </c>
      <c r="B137" s="102">
        <v>4882.2561034999999</v>
      </c>
      <c r="C137" s="102">
        <v>114187.6230469</v>
      </c>
      <c r="D137" s="102">
        <v>0</v>
      </c>
    </row>
    <row r="138" spans="1:4" x14ac:dyDescent="0.2">
      <c r="A138" s="8">
        <v>129</v>
      </c>
      <c r="B138" s="102">
        <v>1517.9233856000001</v>
      </c>
      <c r="C138" s="102">
        <v>45548.473144600001</v>
      </c>
      <c r="D138" s="102">
        <v>120.9254325</v>
      </c>
    </row>
    <row r="139" spans="1:4" x14ac:dyDescent="0.2">
      <c r="A139" s="8">
        <v>130</v>
      </c>
      <c r="B139" s="102">
        <v>437.58861519999999</v>
      </c>
      <c r="C139" s="102">
        <v>0</v>
      </c>
      <c r="D139" s="102">
        <v>59.5292435</v>
      </c>
    </row>
    <row r="140" spans="1:4" x14ac:dyDescent="0.2">
      <c r="A140" s="8">
        <v>131</v>
      </c>
      <c r="B140" s="102">
        <v>4116.0184937000004</v>
      </c>
      <c r="C140" s="102">
        <v>0</v>
      </c>
      <c r="D140" s="102">
        <v>13.260965300000001</v>
      </c>
    </row>
    <row r="141" spans="1:4" x14ac:dyDescent="0.2">
      <c r="A141" s="8">
        <v>132</v>
      </c>
      <c r="B141" s="102">
        <v>2730.8292847000002</v>
      </c>
      <c r="C141" s="102">
        <v>0</v>
      </c>
      <c r="D141" s="102">
        <v>416.41282649999999</v>
      </c>
    </row>
    <row r="142" spans="1:4" x14ac:dyDescent="0.2">
      <c r="A142" s="8">
        <v>133</v>
      </c>
      <c r="B142" s="102">
        <v>1844.1438903000001</v>
      </c>
      <c r="C142" s="102">
        <v>0</v>
      </c>
      <c r="D142" s="102">
        <v>3730.6064452999999</v>
      </c>
    </row>
    <row r="143" spans="1:4" x14ac:dyDescent="0.2">
      <c r="A143" s="8">
        <v>134</v>
      </c>
      <c r="B143" s="102">
        <v>2187.1812743999999</v>
      </c>
      <c r="C143" s="102">
        <v>0</v>
      </c>
      <c r="D143" s="102">
        <v>8708.7501221000002</v>
      </c>
    </row>
    <row r="144" spans="1:4" x14ac:dyDescent="0.2">
      <c r="A144" s="8">
        <v>135</v>
      </c>
      <c r="B144" s="102">
        <v>1230.7210387999999</v>
      </c>
      <c r="C144" s="102">
        <v>0</v>
      </c>
      <c r="D144" s="102">
        <v>16530.6352539</v>
      </c>
    </row>
    <row r="145" spans="1:4" x14ac:dyDescent="0.2">
      <c r="A145" s="8">
        <v>136</v>
      </c>
      <c r="B145" s="102">
        <v>517.53567150000003</v>
      </c>
      <c r="C145" s="102">
        <v>0</v>
      </c>
      <c r="D145" s="102">
        <v>17081.5852051</v>
      </c>
    </row>
    <row r="146" spans="1:4" x14ac:dyDescent="0.2">
      <c r="A146" s="8">
        <v>137</v>
      </c>
      <c r="B146" s="102">
        <v>518.33766939999998</v>
      </c>
      <c r="C146" s="102">
        <v>0</v>
      </c>
      <c r="D146" s="102">
        <v>15407.715332</v>
      </c>
    </row>
    <row r="147" spans="1:4" x14ac:dyDescent="0.2">
      <c r="A147" s="8">
        <v>138</v>
      </c>
      <c r="B147" s="102">
        <v>73.627586399999998</v>
      </c>
      <c r="C147" s="102">
        <v>0</v>
      </c>
      <c r="D147" s="102">
        <v>21243.096679599999</v>
      </c>
    </row>
    <row r="148" spans="1:4" x14ac:dyDescent="0.2">
      <c r="A148" s="8">
        <v>139</v>
      </c>
      <c r="B148" s="102">
        <v>0</v>
      </c>
      <c r="C148" s="102">
        <v>0</v>
      </c>
      <c r="D148" s="102">
        <v>23470.4560547</v>
      </c>
    </row>
    <row r="149" spans="1:4" x14ac:dyDescent="0.2">
      <c r="A149" s="8">
        <v>140</v>
      </c>
      <c r="B149" s="102">
        <v>2039.593752</v>
      </c>
      <c r="C149" s="102">
        <v>0</v>
      </c>
      <c r="D149" s="102">
        <v>13133.2861328</v>
      </c>
    </row>
    <row r="150" spans="1:4" x14ac:dyDescent="0.2">
      <c r="A150" s="8">
        <v>141</v>
      </c>
      <c r="B150" s="102">
        <v>11196.408325299999</v>
      </c>
      <c r="C150" s="102">
        <v>0</v>
      </c>
      <c r="D150" s="102">
        <v>12281.2739258</v>
      </c>
    </row>
    <row r="151" spans="1:4" x14ac:dyDescent="0.2">
      <c r="A151" s="8">
        <v>142</v>
      </c>
      <c r="B151" s="102">
        <v>4264.3243619000004</v>
      </c>
      <c r="C151" s="102">
        <v>83.012580900000003</v>
      </c>
      <c r="D151" s="102">
        <v>9222.4276124000007</v>
      </c>
    </row>
    <row r="152" spans="1:4" x14ac:dyDescent="0.2">
      <c r="A152" s="8">
        <v>143</v>
      </c>
      <c r="B152" s="102">
        <v>0.46045109999999995</v>
      </c>
      <c r="C152" s="102">
        <v>52339.6176758</v>
      </c>
      <c r="D152" s="102">
        <v>7792.8247069999998</v>
      </c>
    </row>
    <row r="153" spans="1:4" x14ac:dyDescent="0.2">
      <c r="A153" s="8">
        <v>144</v>
      </c>
      <c r="B153" s="102">
        <v>26.408039599999999</v>
      </c>
      <c r="C153" s="102">
        <v>97422.517578200001</v>
      </c>
      <c r="D153" s="102">
        <v>18421.0891113</v>
      </c>
    </row>
    <row r="154" spans="1:4" x14ac:dyDescent="0.2">
      <c r="A154" s="8">
        <v>145</v>
      </c>
      <c r="B154" s="102">
        <v>0</v>
      </c>
      <c r="C154" s="102">
        <v>86900.730468900001</v>
      </c>
      <c r="D154" s="102">
        <v>21483.3354492</v>
      </c>
    </row>
    <row r="155" spans="1:4" x14ac:dyDescent="0.2">
      <c r="A155" s="8">
        <v>146</v>
      </c>
      <c r="B155" s="102">
        <v>0</v>
      </c>
      <c r="C155" s="102">
        <v>70039.09375</v>
      </c>
      <c r="D155" s="102">
        <v>17056.151855399999</v>
      </c>
    </row>
    <row r="156" spans="1:4" x14ac:dyDescent="0.2">
      <c r="A156" s="8">
        <v>147</v>
      </c>
      <c r="B156" s="102">
        <v>0</v>
      </c>
      <c r="C156" s="102">
        <v>52250.3203125</v>
      </c>
      <c r="D156" s="102">
        <v>15918.270263599999</v>
      </c>
    </row>
    <row r="157" spans="1:4" x14ac:dyDescent="0.2">
      <c r="A157" s="8">
        <v>148</v>
      </c>
      <c r="B157" s="102">
        <v>0</v>
      </c>
      <c r="C157" s="102">
        <v>17733.0856934</v>
      </c>
      <c r="D157" s="102">
        <v>5928.8458252</v>
      </c>
    </row>
    <row r="158" spans="1:4" x14ac:dyDescent="0.2">
      <c r="A158" s="8">
        <v>149</v>
      </c>
      <c r="B158" s="102">
        <v>0</v>
      </c>
      <c r="C158" s="102">
        <v>24148.5712891</v>
      </c>
      <c r="D158" s="102">
        <v>7013.2133790000007</v>
      </c>
    </row>
    <row r="159" spans="1:4" x14ac:dyDescent="0.2">
      <c r="A159" s="8">
        <v>150</v>
      </c>
      <c r="B159" s="102">
        <v>0</v>
      </c>
      <c r="C159" s="102">
        <v>47327.4052734</v>
      </c>
      <c r="D159" s="102">
        <v>9666.9835204999999</v>
      </c>
    </row>
    <row r="160" spans="1:4" x14ac:dyDescent="0.2">
      <c r="A160" s="8">
        <v>151</v>
      </c>
      <c r="B160" s="102">
        <v>0</v>
      </c>
      <c r="C160" s="102">
        <v>27229.604980399999</v>
      </c>
      <c r="D160" s="102">
        <v>7951.0469971000002</v>
      </c>
    </row>
    <row r="161" spans="1:4" x14ac:dyDescent="0.2">
      <c r="A161" s="8">
        <v>152</v>
      </c>
      <c r="B161" s="102">
        <v>0</v>
      </c>
      <c r="C161" s="102">
        <v>15769.4213867</v>
      </c>
      <c r="D161" s="102">
        <v>9994.9080809999996</v>
      </c>
    </row>
    <row r="162" spans="1:4" x14ac:dyDescent="0.2">
      <c r="A162" s="8">
        <v>153</v>
      </c>
      <c r="B162" s="102">
        <v>3020.0014495999999</v>
      </c>
      <c r="C162" s="102">
        <v>18044.847900500001</v>
      </c>
      <c r="D162" s="102">
        <v>3279.1040649999995</v>
      </c>
    </row>
    <row r="163" spans="1:4" x14ac:dyDescent="0.2">
      <c r="A163" s="8">
        <v>154</v>
      </c>
      <c r="B163" s="102">
        <v>2437.5210191000001</v>
      </c>
      <c r="C163" s="102">
        <v>16289.9621582</v>
      </c>
      <c r="D163" s="102">
        <v>584.92369169999995</v>
      </c>
    </row>
    <row r="164" spans="1:4" x14ac:dyDescent="0.2">
      <c r="A164" s="8">
        <v>155</v>
      </c>
      <c r="B164" s="102">
        <v>3114.5957945999999</v>
      </c>
      <c r="C164" s="102">
        <v>21269.050292899999</v>
      </c>
      <c r="D164" s="102">
        <v>2.5422699999999999E-2</v>
      </c>
    </row>
    <row r="165" spans="1:4" x14ac:dyDescent="0.2">
      <c r="A165" s="8">
        <v>156</v>
      </c>
      <c r="B165" s="102">
        <v>3587.3650207000001</v>
      </c>
      <c r="C165" s="102">
        <v>39577.9282227</v>
      </c>
      <c r="D165" s="102">
        <v>0</v>
      </c>
    </row>
    <row r="166" spans="1:4" x14ac:dyDescent="0.2">
      <c r="A166" s="8">
        <v>157</v>
      </c>
      <c r="B166" s="102">
        <v>5122.8533934999996</v>
      </c>
      <c r="C166" s="102">
        <v>68592.083007900001</v>
      </c>
      <c r="D166" s="102">
        <v>771.11934659999997</v>
      </c>
    </row>
    <row r="167" spans="1:4" x14ac:dyDescent="0.2">
      <c r="A167" s="8">
        <v>158</v>
      </c>
      <c r="B167" s="102">
        <v>2265.4261474</v>
      </c>
      <c r="C167" s="102">
        <v>67569.848632900001</v>
      </c>
      <c r="D167" s="102">
        <v>3768.3942870999999</v>
      </c>
    </row>
    <row r="168" spans="1:4" x14ac:dyDescent="0.2">
      <c r="A168" s="8">
        <v>159</v>
      </c>
      <c r="B168" s="102">
        <v>537.9437425000001</v>
      </c>
      <c r="C168" s="102">
        <v>61469.5966797</v>
      </c>
      <c r="D168" s="102">
        <v>9215.1323241999999</v>
      </c>
    </row>
    <row r="169" spans="1:4" x14ac:dyDescent="0.2">
      <c r="A169" s="8">
        <v>160</v>
      </c>
      <c r="B169" s="102">
        <v>1551.4915771000001</v>
      </c>
      <c r="C169" s="102">
        <v>43312.8803711</v>
      </c>
      <c r="D169" s="102">
        <v>2322.0964050000002</v>
      </c>
    </row>
    <row r="170" spans="1:4" x14ac:dyDescent="0.2">
      <c r="A170" s="8">
        <v>161</v>
      </c>
      <c r="B170" s="102">
        <v>5300.4572754000001</v>
      </c>
      <c r="C170" s="102">
        <v>26015.8466797</v>
      </c>
      <c r="D170" s="102">
        <v>0</v>
      </c>
    </row>
    <row r="171" spans="1:4" x14ac:dyDescent="0.2">
      <c r="A171" s="8">
        <v>162</v>
      </c>
      <c r="B171" s="102">
        <v>11084.6870117</v>
      </c>
      <c r="C171" s="102">
        <v>43308.298828200001</v>
      </c>
      <c r="D171" s="102">
        <v>2098.5980835</v>
      </c>
    </row>
    <row r="172" spans="1:4" x14ac:dyDescent="0.2">
      <c r="A172" s="8">
        <v>163</v>
      </c>
      <c r="B172" s="102">
        <v>13158.6152344</v>
      </c>
      <c r="C172" s="102">
        <v>22745.7900391</v>
      </c>
      <c r="D172" s="102">
        <v>7241.2572022000004</v>
      </c>
    </row>
    <row r="173" spans="1:4" x14ac:dyDescent="0.2">
      <c r="A173" s="8">
        <v>164</v>
      </c>
      <c r="B173" s="102">
        <v>16217.242920000001</v>
      </c>
      <c r="C173" s="102">
        <v>38984.898437600001</v>
      </c>
      <c r="D173" s="102">
        <v>4689.1696777999996</v>
      </c>
    </row>
    <row r="174" spans="1:4" x14ac:dyDescent="0.2">
      <c r="A174" s="8">
        <v>165</v>
      </c>
      <c r="B174" s="102">
        <v>17822.2495117</v>
      </c>
      <c r="C174" s="102">
        <v>58610.8496094</v>
      </c>
      <c r="D174" s="102">
        <v>9773.4504395000004</v>
      </c>
    </row>
    <row r="175" spans="1:4" x14ac:dyDescent="0.2">
      <c r="A175" s="8">
        <v>166</v>
      </c>
      <c r="B175" s="102">
        <v>13412.235107500001</v>
      </c>
      <c r="C175" s="102">
        <v>59588.513671799999</v>
      </c>
      <c r="D175" s="102">
        <v>16720.2802734</v>
      </c>
    </row>
    <row r="176" spans="1:4" x14ac:dyDescent="0.2">
      <c r="A176" s="8">
        <v>167</v>
      </c>
      <c r="B176" s="102">
        <v>17746.469238400001</v>
      </c>
      <c r="C176" s="102">
        <v>68975.955078200001</v>
      </c>
      <c r="D176" s="102">
        <v>3100.9753418</v>
      </c>
    </row>
    <row r="177" spans="1:4" x14ac:dyDescent="0.2">
      <c r="A177" s="8">
        <v>168</v>
      </c>
      <c r="B177" s="102">
        <v>25387.212890800001</v>
      </c>
      <c r="C177" s="102">
        <v>57304.65625</v>
      </c>
      <c r="D177" s="102">
        <v>4940.0228271999995</v>
      </c>
    </row>
    <row r="178" spans="1:4" x14ac:dyDescent="0.2">
      <c r="A178" s="8">
        <v>169</v>
      </c>
      <c r="B178" s="102">
        <v>38241.1259766</v>
      </c>
      <c r="C178" s="102">
        <v>49481.602539</v>
      </c>
      <c r="D178" s="102">
        <v>2651.0621032999998</v>
      </c>
    </row>
    <row r="179" spans="1:4" x14ac:dyDescent="0.2">
      <c r="A179" s="8">
        <v>170</v>
      </c>
      <c r="B179" s="102">
        <v>42787.1171875</v>
      </c>
      <c r="C179" s="102">
        <v>36366.894043</v>
      </c>
      <c r="D179" s="102">
        <v>2829.5712280000002</v>
      </c>
    </row>
    <row r="180" spans="1:4" x14ac:dyDescent="0.2">
      <c r="A180" s="8">
        <v>171</v>
      </c>
      <c r="B180" s="102">
        <v>37227.423828200001</v>
      </c>
      <c r="C180" s="102">
        <v>34811.7587891</v>
      </c>
      <c r="D180" s="102">
        <v>2686.4830932999998</v>
      </c>
    </row>
    <row r="181" spans="1:4" x14ac:dyDescent="0.2">
      <c r="A181" s="8">
        <v>172</v>
      </c>
      <c r="B181" s="102">
        <v>6655.0788574999988</v>
      </c>
      <c r="C181" s="102">
        <v>25019.9121094</v>
      </c>
      <c r="D181" s="102">
        <v>2170.7129516999998</v>
      </c>
    </row>
    <row r="182" spans="1:4" x14ac:dyDescent="0.2">
      <c r="A182" s="8">
        <v>173</v>
      </c>
      <c r="B182" s="102">
        <v>13573.8293457</v>
      </c>
      <c r="C182" s="102">
        <v>13358.0898438</v>
      </c>
      <c r="D182" s="102">
        <v>756.35842890000004</v>
      </c>
    </row>
    <row r="183" spans="1:4" x14ac:dyDescent="0.2">
      <c r="A183" s="8">
        <v>174</v>
      </c>
      <c r="B183" s="102">
        <v>21681.9824219</v>
      </c>
      <c r="C183" s="102">
        <v>3107.6604308999999</v>
      </c>
      <c r="D183" s="102">
        <v>774.9684906</v>
      </c>
    </row>
    <row r="184" spans="1:4" x14ac:dyDescent="0.2">
      <c r="A184" s="8">
        <v>175</v>
      </c>
      <c r="B184" s="102">
        <v>8819.1029051999994</v>
      </c>
      <c r="C184" s="102">
        <v>2836.7311097000002</v>
      </c>
      <c r="D184" s="102">
        <v>9.2786074000000003</v>
      </c>
    </row>
    <row r="185" spans="1:4" x14ac:dyDescent="0.2">
      <c r="A185" s="8">
        <v>176</v>
      </c>
      <c r="B185" s="102">
        <v>6250.7810058000005</v>
      </c>
      <c r="C185" s="102">
        <v>3090.5280150999997</v>
      </c>
      <c r="D185" s="102">
        <v>0</v>
      </c>
    </row>
    <row r="186" spans="1:4" x14ac:dyDescent="0.2">
      <c r="A186" s="8">
        <v>177</v>
      </c>
      <c r="B186" s="102">
        <v>18222.8513184</v>
      </c>
      <c r="C186" s="102">
        <v>524.94887649999998</v>
      </c>
      <c r="D186" s="102">
        <v>0</v>
      </c>
    </row>
    <row r="187" spans="1:4" x14ac:dyDescent="0.2">
      <c r="A187" s="8">
        <v>178</v>
      </c>
      <c r="B187" s="102">
        <v>36140.9335938</v>
      </c>
      <c r="C187" s="102">
        <v>168.11350299999998</v>
      </c>
      <c r="D187" s="102">
        <v>0</v>
      </c>
    </row>
    <row r="188" spans="1:4" x14ac:dyDescent="0.2">
      <c r="A188" s="8">
        <v>179</v>
      </c>
      <c r="B188" s="102">
        <v>32832.3754883</v>
      </c>
      <c r="C188" s="102">
        <v>2894.0066526999999</v>
      </c>
      <c r="D188" s="102">
        <v>0</v>
      </c>
    </row>
    <row r="189" spans="1:4" x14ac:dyDescent="0.2">
      <c r="A189" s="8">
        <v>180</v>
      </c>
      <c r="B189" s="102">
        <v>49227.2070313</v>
      </c>
      <c r="C189" s="102">
        <v>18681.8735351</v>
      </c>
      <c r="D189" s="102">
        <v>20.3986655</v>
      </c>
    </row>
    <row r="190" spans="1:4" x14ac:dyDescent="0.2">
      <c r="A190" s="8">
        <v>181</v>
      </c>
      <c r="B190" s="102">
        <v>78747.658203200001</v>
      </c>
      <c r="C190" s="102">
        <v>16911.376708899999</v>
      </c>
      <c r="D190" s="102">
        <v>2.0442390000000001</v>
      </c>
    </row>
    <row r="191" spans="1:4" x14ac:dyDescent="0.2">
      <c r="A191" s="8">
        <v>182</v>
      </c>
      <c r="B191" s="102">
        <v>89983.265625100001</v>
      </c>
      <c r="C191" s="102">
        <v>21164.1445312</v>
      </c>
      <c r="D191" s="102">
        <v>0.87670839999999994</v>
      </c>
    </row>
    <row r="192" spans="1:4" x14ac:dyDescent="0.2">
      <c r="A192" s="8">
        <v>183</v>
      </c>
      <c r="B192" s="102">
        <v>102618.875</v>
      </c>
      <c r="C192" s="102">
        <v>24997.1616211</v>
      </c>
      <c r="D192" s="102">
        <v>0</v>
      </c>
    </row>
    <row r="193" spans="1:4" x14ac:dyDescent="0.2">
      <c r="A193" s="8">
        <v>184</v>
      </c>
      <c r="B193" s="102">
        <v>105617.5253906</v>
      </c>
      <c r="C193" s="102">
        <v>16601.061279199999</v>
      </c>
      <c r="D193" s="102">
        <v>0</v>
      </c>
    </row>
    <row r="194" spans="1:4" x14ac:dyDescent="0.2">
      <c r="A194" s="8">
        <v>185</v>
      </c>
      <c r="B194" s="102">
        <v>130326.3203126</v>
      </c>
      <c r="C194" s="102">
        <v>5548.2899170000001</v>
      </c>
      <c r="D194" s="102">
        <v>0</v>
      </c>
    </row>
    <row r="195" spans="1:4" x14ac:dyDescent="0.2">
      <c r="A195" s="8">
        <v>186</v>
      </c>
      <c r="B195" s="102">
        <v>141395.091797</v>
      </c>
      <c r="C195" s="102">
        <v>6250.5190382000001</v>
      </c>
      <c r="D195" s="102">
        <v>0</v>
      </c>
    </row>
    <row r="196" spans="1:4" x14ac:dyDescent="0.2">
      <c r="A196" s="8">
        <v>187</v>
      </c>
      <c r="B196" s="102">
        <v>130594.2031251</v>
      </c>
      <c r="C196" s="102">
        <v>2373.8439732000002</v>
      </c>
      <c r="D196" s="102">
        <v>864.13308710000001</v>
      </c>
    </row>
    <row r="197" spans="1:4" x14ac:dyDescent="0.2">
      <c r="A197" s="8">
        <v>188</v>
      </c>
      <c r="B197" s="102">
        <v>147372.1718751</v>
      </c>
      <c r="C197" s="102">
        <v>12021.387207100001</v>
      </c>
      <c r="D197" s="102">
        <v>4028.6972045000002</v>
      </c>
    </row>
    <row r="198" spans="1:4" x14ac:dyDescent="0.2">
      <c r="A198" s="8">
        <v>189</v>
      </c>
      <c r="B198" s="102">
        <v>150599.0195314</v>
      </c>
      <c r="C198" s="102">
        <v>13407.086914</v>
      </c>
      <c r="D198" s="102">
        <v>3736.4454346000002</v>
      </c>
    </row>
    <row r="199" spans="1:4" x14ac:dyDescent="0.2">
      <c r="A199" s="8">
        <v>190</v>
      </c>
      <c r="B199" s="102">
        <v>156357.9375001</v>
      </c>
      <c r="C199" s="102">
        <v>14879.2924805</v>
      </c>
      <c r="D199" s="102">
        <v>4664.2456055000002</v>
      </c>
    </row>
    <row r="200" spans="1:4" x14ac:dyDescent="0.2">
      <c r="A200" s="8">
        <v>191</v>
      </c>
      <c r="B200" s="102">
        <v>163609.2773438</v>
      </c>
      <c r="C200" s="102">
        <v>9409.1270750999993</v>
      </c>
      <c r="D200" s="102">
        <v>7621.4267577999999</v>
      </c>
    </row>
    <row r="201" spans="1:4" x14ac:dyDescent="0.2">
      <c r="A201" s="8">
        <v>192</v>
      </c>
      <c r="B201" s="102">
        <v>158458.3046876</v>
      </c>
      <c r="C201" s="102">
        <v>8024.0587157999998</v>
      </c>
      <c r="D201" s="102">
        <v>10323.0600586</v>
      </c>
    </row>
    <row r="202" spans="1:4" x14ac:dyDescent="0.2">
      <c r="A202" s="8">
        <v>193</v>
      </c>
      <c r="B202" s="102">
        <v>153504.6992188</v>
      </c>
      <c r="C202" s="102">
        <v>3069.8268127000001</v>
      </c>
      <c r="D202" s="102">
        <v>12127.0551758</v>
      </c>
    </row>
    <row r="203" spans="1:4" x14ac:dyDescent="0.2">
      <c r="A203" s="8">
        <v>194</v>
      </c>
      <c r="B203" s="102">
        <v>136535.2695314</v>
      </c>
      <c r="C203" s="102">
        <v>904.06044810000003</v>
      </c>
      <c r="D203" s="102">
        <v>12152.199707</v>
      </c>
    </row>
    <row r="204" spans="1:4" x14ac:dyDescent="0.2">
      <c r="A204" s="8">
        <v>195</v>
      </c>
      <c r="B204" s="102">
        <v>117592.1660157</v>
      </c>
      <c r="C204" s="102">
        <v>87.083574900000002</v>
      </c>
      <c r="D204" s="102">
        <v>10940.8093262</v>
      </c>
    </row>
    <row r="205" spans="1:4" x14ac:dyDescent="0.2">
      <c r="A205" s="8">
        <v>196</v>
      </c>
      <c r="B205" s="102">
        <v>86730.736328200001</v>
      </c>
      <c r="C205" s="102">
        <v>0</v>
      </c>
      <c r="D205" s="102">
        <v>11414.931640700001</v>
      </c>
    </row>
    <row r="206" spans="1:4" x14ac:dyDescent="0.2">
      <c r="A206" s="8">
        <v>197</v>
      </c>
      <c r="B206" s="102">
        <v>58664.824218900001</v>
      </c>
      <c r="C206" s="102">
        <v>8.2621129</v>
      </c>
      <c r="D206" s="102">
        <v>13787.6967774</v>
      </c>
    </row>
    <row r="207" spans="1:4" x14ac:dyDescent="0.2">
      <c r="A207" s="8">
        <v>198</v>
      </c>
      <c r="B207" s="102">
        <v>46385.2617187</v>
      </c>
      <c r="C207" s="102">
        <v>868.99369810000007</v>
      </c>
      <c r="D207" s="102">
        <v>14657.2761231</v>
      </c>
    </row>
    <row r="208" spans="1:4" x14ac:dyDescent="0.2">
      <c r="A208" s="8">
        <v>199</v>
      </c>
      <c r="B208" s="102">
        <v>23559.2097168</v>
      </c>
      <c r="C208" s="102">
        <v>9.3827011999999996</v>
      </c>
      <c r="D208" s="102">
        <v>11972.6689453</v>
      </c>
    </row>
    <row r="209" spans="1:4" x14ac:dyDescent="0.2">
      <c r="A209" s="8">
        <v>200</v>
      </c>
      <c r="B209" s="102">
        <v>15182.803954999999</v>
      </c>
      <c r="C209" s="102">
        <v>428.57476270000006</v>
      </c>
      <c r="D209" s="102">
        <v>12855.4165039</v>
      </c>
    </row>
    <row r="210" spans="1:4" x14ac:dyDescent="0.2">
      <c r="A210" s="8">
        <v>201</v>
      </c>
      <c r="B210" s="102">
        <v>7517.1734620000007</v>
      </c>
      <c r="C210" s="102">
        <v>0.51488909999999999</v>
      </c>
      <c r="D210" s="102">
        <v>13287.1235352</v>
      </c>
    </row>
    <row r="211" spans="1:4" x14ac:dyDescent="0.2">
      <c r="A211" s="8">
        <v>202</v>
      </c>
      <c r="B211" s="102">
        <v>479.53858559999998</v>
      </c>
      <c r="C211" s="102">
        <v>1.9243900000000001E-2</v>
      </c>
      <c r="D211" s="102">
        <v>16868.1311035</v>
      </c>
    </row>
    <row r="212" spans="1:4" x14ac:dyDescent="0.2">
      <c r="A212" s="8">
        <v>203</v>
      </c>
      <c r="B212" s="102">
        <v>89.476957999999996</v>
      </c>
      <c r="C212" s="102">
        <v>0</v>
      </c>
      <c r="D212" s="102">
        <v>24507.4189453</v>
      </c>
    </row>
    <row r="213" spans="1:4" x14ac:dyDescent="0.2">
      <c r="A213" s="8">
        <v>204</v>
      </c>
      <c r="B213" s="102">
        <v>178.0442304</v>
      </c>
      <c r="C213" s="102">
        <v>0</v>
      </c>
      <c r="D213" s="102">
        <v>24690.658203200001</v>
      </c>
    </row>
    <row r="214" spans="1:4" x14ac:dyDescent="0.2">
      <c r="A214" s="8">
        <v>205</v>
      </c>
      <c r="B214" s="102">
        <v>3396.0280152000005</v>
      </c>
      <c r="C214" s="102">
        <v>0</v>
      </c>
      <c r="D214" s="102">
        <v>23831.523925699999</v>
      </c>
    </row>
    <row r="215" spans="1:4" x14ac:dyDescent="0.2">
      <c r="A215" s="8">
        <v>206</v>
      </c>
      <c r="B215" s="102">
        <v>11364.0371094</v>
      </c>
      <c r="C215" s="102">
        <v>1.3703E-2</v>
      </c>
      <c r="D215" s="102">
        <v>23207.1489258</v>
      </c>
    </row>
    <row r="216" spans="1:4" x14ac:dyDescent="0.2">
      <c r="A216" s="8">
        <v>207</v>
      </c>
      <c r="B216" s="102">
        <v>17185.8833008</v>
      </c>
      <c r="C216" s="102">
        <v>0</v>
      </c>
      <c r="D216" s="102">
        <v>24726.258789</v>
      </c>
    </row>
    <row r="217" spans="1:4" x14ac:dyDescent="0.2">
      <c r="A217" s="8">
        <v>208</v>
      </c>
      <c r="B217" s="102">
        <v>22338.8881836</v>
      </c>
      <c r="C217" s="102">
        <v>548.89888580000002</v>
      </c>
      <c r="D217" s="102">
        <v>23617.989746200001</v>
      </c>
    </row>
    <row r="218" spans="1:4" x14ac:dyDescent="0.2">
      <c r="A218" s="8">
        <v>209</v>
      </c>
      <c r="B218" s="102">
        <v>47626.098632900001</v>
      </c>
      <c r="C218" s="102">
        <v>1790.6917267000001</v>
      </c>
      <c r="D218" s="102">
        <v>23263.0419922</v>
      </c>
    </row>
    <row r="219" spans="1:4" x14ac:dyDescent="0.2">
      <c r="A219" s="8">
        <v>210</v>
      </c>
      <c r="B219" s="102">
        <v>47654.2246094</v>
      </c>
      <c r="C219" s="102">
        <v>2308.6941223000003</v>
      </c>
      <c r="D219" s="102">
        <v>24779.839355399999</v>
      </c>
    </row>
    <row r="220" spans="1:4" x14ac:dyDescent="0.2">
      <c r="A220" s="8">
        <v>211</v>
      </c>
      <c r="B220" s="102">
        <v>105454.0800781</v>
      </c>
      <c r="C220" s="102">
        <v>2978.0744627999998</v>
      </c>
      <c r="D220" s="102">
        <v>27032.6660156</v>
      </c>
    </row>
    <row r="221" spans="1:4" x14ac:dyDescent="0.2">
      <c r="A221" s="8">
        <v>212</v>
      </c>
      <c r="B221" s="102">
        <v>116107.7597657</v>
      </c>
      <c r="C221" s="102">
        <v>13822.0212403</v>
      </c>
      <c r="D221" s="102">
        <v>27096.655761800001</v>
      </c>
    </row>
    <row r="222" spans="1:4" x14ac:dyDescent="0.2">
      <c r="A222" s="8">
        <v>213</v>
      </c>
      <c r="B222" s="102">
        <v>92515.1523437</v>
      </c>
      <c r="C222" s="102">
        <v>13246.3530273</v>
      </c>
      <c r="D222" s="102">
        <v>27374.0600586</v>
      </c>
    </row>
    <row r="223" spans="1:4" x14ac:dyDescent="0.2">
      <c r="A223" s="8">
        <v>214</v>
      </c>
      <c r="B223" s="102">
        <v>54364.0507813</v>
      </c>
      <c r="C223" s="102">
        <v>13243.3808594</v>
      </c>
      <c r="D223" s="102">
        <v>27450.080077999999</v>
      </c>
    </row>
    <row r="224" spans="1:4" x14ac:dyDescent="0.2">
      <c r="A224" s="8">
        <v>215</v>
      </c>
      <c r="B224" s="102">
        <v>41528.9267578</v>
      </c>
      <c r="C224" s="102">
        <v>20718.8483887</v>
      </c>
      <c r="D224" s="102">
        <v>27258.5043945</v>
      </c>
    </row>
    <row r="225" spans="1:4" x14ac:dyDescent="0.2">
      <c r="A225" s="8">
        <v>216</v>
      </c>
      <c r="B225" s="102">
        <v>30753.4160156</v>
      </c>
      <c r="C225" s="102">
        <v>25214.644042899999</v>
      </c>
      <c r="D225" s="102">
        <v>27323.3979492</v>
      </c>
    </row>
    <row r="226" spans="1:4" x14ac:dyDescent="0.2">
      <c r="A226" s="8">
        <v>217</v>
      </c>
      <c r="B226" s="102">
        <v>20679.8706055</v>
      </c>
      <c r="C226" s="102">
        <v>36414.4780274</v>
      </c>
      <c r="D226" s="102">
        <v>27048.6425781</v>
      </c>
    </row>
    <row r="227" spans="1:4" x14ac:dyDescent="0.2">
      <c r="A227" s="8">
        <v>218</v>
      </c>
      <c r="B227" s="102">
        <v>12429.4223633</v>
      </c>
      <c r="C227" s="102">
        <v>41138.09375</v>
      </c>
      <c r="D227" s="102">
        <v>26504.4624023</v>
      </c>
    </row>
    <row r="228" spans="1:4" x14ac:dyDescent="0.2">
      <c r="A228" s="8">
        <v>219</v>
      </c>
      <c r="B228" s="102">
        <v>3589.8508606</v>
      </c>
      <c r="C228" s="102">
        <v>42729.034179599999</v>
      </c>
      <c r="D228" s="102">
        <v>25628.8828125</v>
      </c>
    </row>
    <row r="229" spans="1:4" x14ac:dyDescent="0.2">
      <c r="A229" s="8">
        <v>220</v>
      </c>
      <c r="B229" s="102">
        <v>3.9115047999999999</v>
      </c>
      <c r="C229" s="102">
        <v>34224.281738199999</v>
      </c>
      <c r="D229" s="102">
        <v>25112.3813476</v>
      </c>
    </row>
    <row r="230" spans="1:4" x14ac:dyDescent="0.2">
      <c r="A230" s="8">
        <v>221</v>
      </c>
      <c r="B230" s="102">
        <v>0</v>
      </c>
      <c r="C230" s="102">
        <v>28711.453125</v>
      </c>
      <c r="D230" s="102">
        <v>25321.432129000001</v>
      </c>
    </row>
    <row r="231" spans="1:4" x14ac:dyDescent="0.2">
      <c r="A231" s="8">
        <v>222</v>
      </c>
      <c r="B231" s="102">
        <v>111.66999819999999</v>
      </c>
      <c r="C231" s="102">
        <v>32208.849120999999</v>
      </c>
      <c r="D231" s="102">
        <v>24323.6606445</v>
      </c>
    </row>
    <row r="232" spans="1:4" x14ac:dyDescent="0.2">
      <c r="A232" s="8">
        <v>223</v>
      </c>
      <c r="B232" s="102">
        <v>15686.0510254</v>
      </c>
      <c r="C232" s="102">
        <v>28876.0791016</v>
      </c>
      <c r="D232" s="102">
        <v>25241.340332100001</v>
      </c>
    </row>
    <row r="233" spans="1:4" x14ac:dyDescent="0.2">
      <c r="A233" s="8">
        <v>224</v>
      </c>
      <c r="B233" s="102">
        <v>37545.0610352</v>
      </c>
      <c r="C233" s="102">
        <v>28556.3603516</v>
      </c>
      <c r="D233" s="102">
        <v>24623.6572265</v>
      </c>
    </row>
    <row r="234" spans="1:4" x14ac:dyDescent="0.2">
      <c r="A234" s="8">
        <v>225</v>
      </c>
      <c r="B234" s="102">
        <v>26341.0634766</v>
      </c>
      <c r="C234" s="102">
        <v>33189.5478515</v>
      </c>
      <c r="D234" s="102">
        <v>23237.908203200001</v>
      </c>
    </row>
    <row r="235" spans="1:4" x14ac:dyDescent="0.2">
      <c r="A235" s="8">
        <v>226</v>
      </c>
      <c r="B235" s="102">
        <v>10747.6013184</v>
      </c>
      <c r="C235" s="102">
        <v>23337.8779297</v>
      </c>
      <c r="D235" s="102">
        <v>24422.883789200001</v>
      </c>
    </row>
    <row r="236" spans="1:4" x14ac:dyDescent="0.2">
      <c r="A236" s="8">
        <v>227</v>
      </c>
      <c r="B236" s="102">
        <v>651.92024990000004</v>
      </c>
      <c r="C236" s="102">
        <v>19027.6376953</v>
      </c>
      <c r="D236" s="102">
        <v>18384.3803711</v>
      </c>
    </row>
    <row r="237" spans="1:4" x14ac:dyDescent="0.2">
      <c r="A237" s="8">
        <v>228</v>
      </c>
      <c r="B237" s="102">
        <v>0</v>
      </c>
      <c r="C237" s="102">
        <v>25109.796875</v>
      </c>
      <c r="D237" s="102">
        <v>15103.2497558</v>
      </c>
    </row>
    <row r="238" spans="1:4" x14ac:dyDescent="0.2">
      <c r="A238" s="8">
        <v>229</v>
      </c>
      <c r="B238" s="102">
        <v>25.530112299999999</v>
      </c>
      <c r="C238" s="102">
        <v>34749.638183499999</v>
      </c>
      <c r="D238" s="102">
        <v>8554.8442383000001</v>
      </c>
    </row>
    <row r="239" spans="1:4" x14ac:dyDescent="0.2">
      <c r="A239" s="8">
        <v>230</v>
      </c>
      <c r="B239" s="102">
        <v>456.1472703</v>
      </c>
      <c r="C239" s="102">
        <v>46240.3330078</v>
      </c>
      <c r="D239" s="102">
        <v>4451.1454469</v>
      </c>
    </row>
    <row r="240" spans="1:4" x14ac:dyDescent="0.2">
      <c r="A240" s="8">
        <v>231</v>
      </c>
      <c r="B240" s="102">
        <v>5.3495569000000005</v>
      </c>
      <c r="C240" s="102">
        <v>44211.4853516</v>
      </c>
      <c r="D240" s="102">
        <v>2640.5589598999995</v>
      </c>
    </row>
    <row r="241" spans="1:4" x14ac:dyDescent="0.2">
      <c r="A241" s="8">
        <v>232</v>
      </c>
      <c r="B241" s="102">
        <v>0</v>
      </c>
      <c r="C241" s="102">
        <v>41604.375</v>
      </c>
      <c r="D241" s="102">
        <v>1795.5648193</v>
      </c>
    </row>
    <row r="242" spans="1:4" x14ac:dyDescent="0.2">
      <c r="A242" s="8">
        <v>233</v>
      </c>
      <c r="B242" s="102">
        <v>14.0677255</v>
      </c>
      <c r="C242" s="102">
        <v>39521.771484299999</v>
      </c>
      <c r="D242" s="102">
        <v>1289.6168213000001</v>
      </c>
    </row>
    <row r="243" spans="1:4" x14ac:dyDescent="0.2">
      <c r="A243" s="8">
        <v>234</v>
      </c>
      <c r="B243" s="102">
        <v>281.5766802</v>
      </c>
      <c r="C243" s="102">
        <v>23917.4365235</v>
      </c>
      <c r="D243" s="102">
        <v>222.87264959999999</v>
      </c>
    </row>
    <row r="244" spans="1:4" x14ac:dyDescent="0.2">
      <c r="A244" s="8">
        <v>235</v>
      </c>
      <c r="B244" s="102">
        <v>2972.6289213999999</v>
      </c>
      <c r="C244" s="102">
        <v>32658.213867099999</v>
      </c>
      <c r="D244" s="102">
        <v>23.380908099999999</v>
      </c>
    </row>
    <row r="245" spans="1:4" x14ac:dyDescent="0.2">
      <c r="A245" s="8">
        <v>236</v>
      </c>
      <c r="B245" s="102">
        <v>4264.0858155000005</v>
      </c>
      <c r="C245" s="102">
        <v>36809.6552734</v>
      </c>
      <c r="D245" s="102">
        <v>723.53302819999999</v>
      </c>
    </row>
    <row r="246" spans="1:4" x14ac:dyDescent="0.2">
      <c r="A246" s="8">
        <v>237</v>
      </c>
      <c r="B246" s="102">
        <v>919.06262979999997</v>
      </c>
      <c r="C246" s="102">
        <v>27633.5942383</v>
      </c>
      <c r="D246" s="102">
        <v>2929.8661499999998</v>
      </c>
    </row>
    <row r="247" spans="1:4" x14ac:dyDescent="0.2">
      <c r="A247" s="8">
        <v>238</v>
      </c>
      <c r="B247" s="102">
        <v>563.1860504</v>
      </c>
      <c r="C247" s="102">
        <v>24760.518554800001</v>
      </c>
      <c r="D247" s="102">
        <v>4516.7530518000003</v>
      </c>
    </row>
    <row r="248" spans="1:4" x14ac:dyDescent="0.2">
      <c r="A248" s="8">
        <v>239</v>
      </c>
      <c r="B248" s="102">
        <v>1759.5232238999999</v>
      </c>
      <c r="C248" s="102">
        <v>7838.5228270999996</v>
      </c>
      <c r="D248" s="102">
        <v>4720.7850951999999</v>
      </c>
    </row>
    <row r="249" spans="1:4" x14ac:dyDescent="0.2">
      <c r="A249" s="8">
        <v>240</v>
      </c>
      <c r="B249" s="102">
        <v>3996.2050780999998</v>
      </c>
      <c r="C249" s="102">
        <v>3106.2080688000001</v>
      </c>
      <c r="D249" s="102">
        <v>3725.3737793999999</v>
      </c>
    </row>
    <row r="250" spans="1:4" x14ac:dyDescent="0.2">
      <c r="A250" s="8">
        <v>241</v>
      </c>
      <c r="B250" s="102">
        <v>0</v>
      </c>
      <c r="C250" s="102">
        <v>0</v>
      </c>
      <c r="D250" s="102">
        <v>0</v>
      </c>
    </row>
    <row r="251" spans="1:4" x14ac:dyDescent="0.2">
      <c r="A251" s="8">
        <v>242</v>
      </c>
      <c r="B251" s="102">
        <v>867.65699529999995</v>
      </c>
      <c r="C251" s="102">
        <v>574.69509290000008</v>
      </c>
      <c r="D251" s="102">
        <v>2460.2723083999999</v>
      </c>
    </row>
    <row r="252" spans="1:4" x14ac:dyDescent="0.2">
      <c r="A252" s="8">
        <v>243</v>
      </c>
      <c r="B252" s="102">
        <v>1.2375666000000001</v>
      </c>
      <c r="C252" s="102">
        <v>40.774859900000003</v>
      </c>
      <c r="D252" s="102">
        <v>7605.0026856000004</v>
      </c>
    </row>
    <row r="253" spans="1:4" x14ac:dyDescent="0.2">
      <c r="A253" s="8">
        <v>244</v>
      </c>
      <c r="B253" s="102">
        <v>3.4264999999999999E-3</v>
      </c>
      <c r="C253" s="102">
        <v>0</v>
      </c>
      <c r="D253" s="102">
        <v>13874.195312399999</v>
      </c>
    </row>
    <row r="254" spans="1:4" x14ac:dyDescent="0.2">
      <c r="A254" s="8">
        <v>245</v>
      </c>
      <c r="B254" s="102">
        <v>0</v>
      </c>
      <c r="C254" s="102">
        <v>0.1847364</v>
      </c>
      <c r="D254" s="102">
        <v>4050.7720948000001</v>
      </c>
    </row>
    <row r="255" spans="1:4" x14ac:dyDescent="0.2">
      <c r="A255" s="8">
        <v>246</v>
      </c>
      <c r="B255" s="102">
        <v>0</v>
      </c>
      <c r="C255" s="102">
        <v>0</v>
      </c>
      <c r="D255" s="102">
        <v>4040.4562376999997</v>
      </c>
    </row>
    <row r="256" spans="1:4" x14ac:dyDescent="0.2">
      <c r="A256" s="8">
        <v>247</v>
      </c>
      <c r="B256" s="102">
        <v>0</v>
      </c>
      <c r="C256" s="102">
        <v>0</v>
      </c>
      <c r="D256" s="102">
        <v>3161.1337889999995</v>
      </c>
    </row>
    <row r="257" spans="1:4" x14ac:dyDescent="0.2">
      <c r="A257" s="8">
        <v>248</v>
      </c>
      <c r="B257" s="102">
        <v>0</v>
      </c>
      <c r="C257" s="102">
        <v>0</v>
      </c>
      <c r="D257" s="102">
        <v>1111.7575531</v>
      </c>
    </row>
    <row r="258" spans="1:4" x14ac:dyDescent="0.2">
      <c r="A258" s="8">
        <v>249</v>
      </c>
      <c r="B258" s="102">
        <v>0</v>
      </c>
      <c r="C258" s="102">
        <v>0</v>
      </c>
      <c r="D258" s="102">
        <v>563.50465400000007</v>
      </c>
    </row>
    <row r="259" spans="1:4" x14ac:dyDescent="0.2">
      <c r="A259" s="8">
        <v>250</v>
      </c>
      <c r="B259" s="102">
        <v>0</v>
      </c>
      <c r="C259" s="102">
        <v>0</v>
      </c>
      <c r="D259" s="102">
        <v>7.4271450000000003</v>
      </c>
    </row>
    <row r="260" spans="1:4" x14ac:dyDescent="0.2">
      <c r="A260" s="8">
        <v>251</v>
      </c>
      <c r="B260" s="102">
        <v>0</v>
      </c>
      <c r="C260" s="102">
        <v>0</v>
      </c>
      <c r="D260" s="102">
        <v>0</v>
      </c>
    </row>
    <row r="261" spans="1:4" x14ac:dyDescent="0.2">
      <c r="A261" s="8">
        <v>252</v>
      </c>
      <c r="B261" s="102">
        <v>317.73104570000004</v>
      </c>
      <c r="C261" s="102">
        <v>0</v>
      </c>
      <c r="D261" s="102">
        <v>0</v>
      </c>
    </row>
    <row r="262" spans="1:4" x14ac:dyDescent="0.2">
      <c r="A262" s="8">
        <v>253</v>
      </c>
      <c r="B262" s="102">
        <v>3125.1870422000002</v>
      </c>
      <c r="C262" s="102">
        <v>0</v>
      </c>
      <c r="D262" s="102">
        <v>0</v>
      </c>
    </row>
    <row r="263" spans="1:4" x14ac:dyDescent="0.2">
      <c r="A263" s="8">
        <v>254</v>
      </c>
      <c r="B263" s="102">
        <v>13673.817871200001</v>
      </c>
      <c r="C263" s="102">
        <v>391.50037379999998</v>
      </c>
      <c r="D263" s="102">
        <v>0</v>
      </c>
    </row>
    <row r="264" spans="1:4" x14ac:dyDescent="0.2">
      <c r="A264" s="8">
        <v>255</v>
      </c>
      <c r="B264" s="102">
        <v>17253.5527344</v>
      </c>
      <c r="C264" s="102">
        <v>864.41761780000002</v>
      </c>
      <c r="D264" s="102">
        <v>361.51763730000005</v>
      </c>
    </row>
    <row r="265" spans="1:4" x14ac:dyDescent="0.2">
      <c r="A265" s="8">
        <v>256</v>
      </c>
      <c r="B265" s="102">
        <v>17244.6293945</v>
      </c>
      <c r="C265" s="102">
        <v>260.4407496</v>
      </c>
      <c r="D265" s="102">
        <v>1760.3725891000001</v>
      </c>
    </row>
    <row r="266" spans="1:4" x14ac:dyDescent="0.2">
      <c r="A266" s="8">
        <v>257</v>
      </c>
      <c r="B266" s="102">
        <v>17244.4506836</v>
      </c>
      <c r="C266" s="102">
        <v>952.28018190000012</v>
      </c>
      <c r="D266" s="102">
        <v>665.65967949999992</v>
      </c>
    </row>
    <row r="267" spans="1:4" x14ac:dyDescent="0.2">
      <c r="A267" s="8">
        <v>258</v>
      </c>
      <c r="B267" s="102">
        <v>17249.3764649</v>
      </c>
      <c r="C267" s="102">
        <v>3842.0148926000002</v>
      </c>
      <c r="D267" s="102">
        <v>102.74515099999999</v>
      </c>
    </row>
    <row r="268" spans="1:4" x14ac:dyDescent="0.2">
      <c r="A268" s="8">
        <v>259</v>
      </c>
      <c r="B268" s="102">
        <v>35945.8466797</v>
      </c>
      <c r="C268" s="102">
        <v>1711.3382873</v>
      </c>
      <c r="D268" s="102">
        <v>8.4019000000000003E-3</v>
      </c>
    </row>
    <row r="269" spans="1:4" x14ac:dyDescent="0.2">
      <c r="A269" s="8">
        <v>260</v>
      </c>
      <c r="B269" s="102">
        <v>158509.6953126</v>
      </c>
      <c r="C269" s="102">
        <v>1040.8040162</v>
      </c>
      <c r="D269" s="102">
        <v>25.301259999999999</v>
      </c>
    </row>
    <row r="270" spans="1:4" x14ac:dyDescent="0.2">
      <c r="A270" s="8">
        <v>261</v>
      </c>
      <c r="B270" s="102">
        <v>159103.0546876</v>
      </c>
      <c r="C270" s="102">
        <v>3352.5285645000004</v>
      </c>
      <c r="D270" s="102">
        <v>115.6271697</v>
      </c>
    </row>
    <row r="271" spans="1:4" x14ac:dyDescent="0.2">
      <c r="A271" s="8">
        <v>262</v>
      </c>
      <c r="B271" s="102">
        <v>159608.2773438</v>
      </c>
      <c r="C271" s="102">
        <v>3035.4203490999998</v>
      </c>
      <c r="D271" s="102">
        <v>0</v>
      </c>
    </row>
    <row r="272" spans="1:4" x14ac:dyDescent="0.2">
      <c r="A272" s="8">
        <v>263</v>
      </c>
      <c r="B272" s="102">
        <v>160907.3828125</v>
      </c>
      <c r="C272" s="102">
        <v>1407.9719315000002</v>
      </c>
      <c r="D272" s="102">
        <v>21.083252000000002</v>
      </c>
    </row>
    <row r="273" spans="1:4" x14ac:dyDescent="0.2">
      <c r="A273" s="8">
        <v>264</v>
      </c>
      <c r="B273" s="102">
        <v>157176.1210939</v>
      </c>
      <c r="C273" s="102">
        <v>0</v>
      </c>
      <c r="D273" s="102">
        <v>1039.7210083</v>
      </c>
    </row>
    <row r="274" spans="1:4" x14ac:dyDescent="0.2">
      <c r="A274" s="8">
        <v>265</v>
      </c>
      <c r="B274" s="102">
        <v>130006.3945314</v>
      </c>
      <c r="C274" s="102">
        <v>649.96987609999996</v>
      </c>
      <c r="D274" s="102">
        <v>781.28993230000003</v>
      </c>
    </row>
    <row r="275" spans="1:4" x14ac:dyDescent="0.2">
      <c r="A275" s="8">
        <v>266</v>
      </c>
      <c r="B275" s="102">
        <v>68174.1708985</v>
      </c>
      <c r="C275" s="102">
        <v>4155.4088135000002</v>
      </c>
      <c r="D275" s="102">
        <v>1625.6626741</v>
      </c>
    </row>
    <row r="276" spans="1:4" x14ac:dyDescent="0.2">
      <c r="A276" s="8">
        <v>267</v>
      </c>
      <c r="B276" s="102">
        <v>14850.6066895</v>
      </c>
      <c r="C276" s="102">
        <v>14694.557617300001</v>
      </c>
      <c r="D276" s="102">
        <v>2432.9954834999999</v>
      </c>
    </row>
    <row r="277" spans="1:4" x14ac:dyDescent="0.2">
      <c r="A277" s="8">
        <v>268</v>
      </c>
      <c r="B277" s="102">
        <v>34114.8686523</v>
      </c>
      <c r="C277" s="102">
        <v>17368.099609500001</v>
      </c>
      <c r="D277" s="102">
        <v>4892.5134276999997</v>
      </c>
    </row>
    <row r="278" spans="1:4" x14ac:dyDescent="0.2">
      <c r="A278" s="8">
        <v>269</v>
      </c>
      <c r="B278" s="102">
        <v>41655.0996094</v>
      </c>
      <c r="C278" s="102">
        <v>8678.6339110999998</v>
      </c>
      <c r="D278" s="102">
        <v>2760.0135498</v>
      </c>
    </row>
    <row r="279" spans="1:4" x14ac:dyDescent="0.2">
      <c r="A279" s="8">
        <v>270</v>
      </c>
      <c r="B279" s="102">
        <v>84928.8837891</v>
      </c>
      <c r="C279" s="102">
        <v>881.91953079999996</v>
      </c>
      <c r="D279" s="102">
        <v>4629.7634886999995</v>
      </c>
    </row>
    <row r="280" spans="1:4" x14ac:dyDescent="0.2">
      <c r="A280" s="8">
        <v>271</v>
      </c>
      <c r="B280" s="102">
        <v>111443.0722657</v>
      </c>
      <c r="C280" s="102">
        <v>473.62605669999999</v>
      </c>
      <c r="D280" s="102">
        <v>5833.6096190999997</v>
      </c>
    </row>
    <row r="281" spans="1:4" x14ac:dyDescent="0.2">
      <c r="A281" s="8">
        <v>272</v>
      </c>
      <c r="B281" s="102">
        <v>99749.664062600001</v>
      </c>
      <c r="C281" s="102">
        <v>959.30460360000006</v>
      </c>
      <c r="D281" s="102">
        <v>4251.2048948999991</v>
      </c>
    </row>
    <row r="282" spans="1:4" x14ac:dyDescent="0.2">
      <c r="A282" s="8">
        <v>273</v>
      </c>
      <c r="B282" s="102">
        <v>76082.0830078</v>
      </c>
      <c r="C282" s="102">
        <v>3363.3940430000002</v>
      </c>
      <c r="D282" s="102">
        <v>2041.4390412000002</v>
      </c>
    </row>
    <row r="283" spans="1:4" x14ac:dyDescent="0.2">
      <c r="A283" s="8">
        <v>274</v>
      </c>
      <c r="B283" s="102">
        <v>54447.6445312</v>
      </c>
      <c r="C283" s="102">
        <v>3097.7417907999998</v>
      </c>
      <c r="D283" s="102">
        <v>881.78871150000009</v>
      </c>
    </row>
    <row r="284" spans="1:4" x14ac:dyDescent="0.2">
      <c r="A284" s="8">
        <v>275</v>
      </c>
      <c r="B284" s="102">
        <v>48529.867187600001</v>
      </c>
      <c r="C284" s="102">
        <v>1188.5182391000001</v>
      </c>
      <c r="D284" s="102">
        <v>103.9085546</v>
      </c>
    </row>
    <row r="285" spans="1:4" x14ac:dyDescent="0.2">
      <c r="A285" s="8">
        <v>276</v>
      </c>
      <c r="B285" s="102">
        <v>29553.2304688</v>
      </c>
      <c r="C285" s="102">
        <v>2197.7432555999999</v>
      </c>
      <c r="D285" s="102">
        <v>300.54574960000002</v>
      </c>
    </row>
    <row r="286" spans="1:4" x14ac:dyDescent="0.2">
      <c r="A286" s="8">
        <v>277</v>
      </c>
      <c r="B286" s="102">
        <v>47138.203125100001</v>
      </c>
      <c r="C286" s="102">
        <v>927.09617419999984</v>
      </c>
      <c r="D286" s="102">
        <v>967.84934989999988</v>
      </c>
    </row>
    <row r="287" spans="1:4" x14ac:dyDescent="0.2">
      <c r="A287" s="8">
        <v>278</v>
      </c>
      <c r="B287" s="102">
        <v>63483.1328125</v>
      </c>
      <c r="C287" s="102">
        <v>2.1004662999999999</v>
      </c>
      <c r="D287" s="102">
        <v>998.06428529999994</v>
      </c>
    </row>
    <row r="288" spans="1:4" x14ac:dyDescent="0.2">
      <c r="A288" s="8">
        <v>279</v>
      </c>
      <c r="B288" s="102">
        <v>70798.2167969</v>
      </c>
      <c r="C288" s="102">
        <v>8.2266500000000006E-2</v>
      </c>
      <c r="D288" s="102">
        <v>217.75178340000002</v>
      </c>
    </row>
    <row r="289" spans="1:4" x14ac:dyDescent="0.2">
      <c r="A289" s="8">
        <v>280</v>
      </c>
      <c r="B289" s="102">
        <v>70792.705078300001</v>
      </c>
      <c r="C289" s="102">
        <v>3.9876605000000001</v>
      </c>
      <c r="D289" s="102">
        <v>77.044300700000008</v>
      </c>
    </row>
    <row r="290" spans="1:4" x14ac:dyDescent="0.2">
      <c r="A290" s="8">
        <v>281</v>
      </c>
      <c r="B290" s="102">
        <v>70795.595703200001</v>
      </c>
      <c r="C290" s="102">
        <v>0</v>
      </c>
      <c r="D290" s="102">
        <v>2.3950068999999998</v>
      </c>
    </row>
    <row r="291" spans="1:4" x14ac:dyDescent="0.2">
      <c r="A291" s="8">
        <v>282</v>
      </c>
      <c r="B291" s="102">
        <v>70800.5898438</v>
      </c>
      <c r="C291" s="102">
        <v>0</v>
      </c>
      <c r="D291" s="102">
        <v>0</v>
      </c>
    </row>
    <row r="292" spans="1:4" x14ac:dyDescent="0.2">
      <c r="A292" s="8">
        <v>283</v>
      </c>
      <c r="B292" s="102">
        <v>140281.029297</v>
      </c>
      <c r="C292" s="102">
        <v>0</v>
      </c>
      <c r="D292" s="102">
        <v>0</v>
      </c>
    </row>
    <row r="293" spans="1:4" x14ac:dyDescent="0.2">
      <c r="A293" s="8">
        <v>284</v>
      </c>
      <c r="B293" s="102">
        <v>163065.7187501</v>
      </c>
      <c r="C293" s="102">
        <v>3262.1713257000001</v>
      </c>
      <c r="D293" s="102">
        <v>469.29942130000001</v>
      </c>
    </row>
    <row r="294" spans="1:4" x14ac:dyDescent="0.2">
      <c r="A294" s="8">
        <v>285</v>
      </c>
      <c r="B294" s="102">
        <v>150720.3671876</v>
      </c>
      <c r="C294" s="102">
        <v>3083.7823029000006</v>
      </c>
      <c r="D294" s="102">
        <v>1855.0380401000002</v>
      </c>
    </row>
    <row r="295" spans="1:4" x14ac:dyDescent="0.2">
      <c r="A295" s="8">
        <v>286</v>
      </c>
      <c r="B295" s="102">
        <v>147577.2421876</v>
      </c>
      <c r="C295" s="102">
        <v>6192.0006714000001</v>
      </c>
      <c r="D295" s="102">
        <v>567.40301899999997</v>
      </c>
    </row>
    <row r="296" spans="1:4" x14ac:dyDescent="0.2">
      <c r="A296" s="8">
        <v>287</v>
      </c>
      <c r="B296" s="102">
        <v>150948.3007813</v>
      </c>
      <c r="C296" s="102">
        <v>8597.7597657000006</v>
      </c>
      <c r="D296" s="102">
        <v>4.3352446999999996</v>
      </c>
    </row>
    <row r="297" spans="1:4" x14ac:dyDescent="0.2">
      <c r="A297" s="8">
        <v>288</v>
      </c>
      <c r="B297" s="102">
        <v>145512.0039063</v>
      </c>
      <c r="C297" s="102">
        <v>5070.9143677000011</v>
      </c>
      <c r="D297" s="102">
        <v>1757.7784271</v>
      </c>
    </row>
    <row r="298" spans="1:4" x14ac:dyDescent="0.2">
      <c r="A298" s="8">
        <v>289</v>
      </c>
      <c r="B298" s="102">
        <v>121259.0488283</v>
      </c>
      <c r="C298" s="102">
        <v>3072.1386719999996</v>
      </c>
      <c r="D298" s="102">
        <v>5198.7304688000004</v>
      </c>
    </row>
    <row r="299" spans="1:4" x14ac:dyDescent="0.2">
      <c r="A299" s="8">
        <v>290</v>
      </c>
      <c r="B299" s="102">
        <v>107634.8046876</v>
      </c>
      <c r="C299" s="102">
        <v>714.37828450000006</v>
      </c>
      <c r="D299" s="102">
        <v>5924.4622803000002</v>
      </c>
    </row>
    <row r="300" spans="1:4" x14ac:dyDescent="0.2">
      <c r="A300" s="8">
        <v>291</v>
      </c>
      <c r="B300" s="102">
        <v>100008.2167969</v>
      </c>
      <c r="C300" s="102">
        <v>0</v>
      </c>
      <c r="D300" s="102">
        <v>1838.0641785</v>
      </c>
    </row>
    <row r="301" spans="1:4" x14ac:dyDescent="0.2">
      <c r="A301" s="8">
        <v>292</v>
      </c>
      <c r="B301" s="102">
        <v>73630.609375100001</v>
      </c>
      <c r="C301" s="102">
        <v>0</v>
      </c>
      <c r="D301" s="102">
        <v>29.8648217</v>
      </c>
    </row>
    <row r="302" spans="1:4" x14ac:dyDescent="0.2">
      <c r="A302" s="8">
        <v>293</v>
      </c>
      <c r="B302" s="102">
        <v>47160.819336</v>
      </c>
      <c r="C302" s="102">
        <v>678.1925506</v>
      </c>
      <c r="D302" s="102">
        <v>0</v>
      </c>
    </row>
    <row r="303" spans="1:4" x14ac:dyDescent="0.2">
      <c r="A303" s="8">
        <v>294</v>
      </c>
      <c r="B303" s="102">
        <v>50495.2148438</v>
      </c>
      <c r="C303" s="102">
        <v>11430.7818604</v>
      </c>
      <c r="D303" s="102">
        <v>97.9890106</v>
      </c>
    </row>
    <row r="304" spans="1:4" x14ac:dyDescent="0.2">
      <c r="A304" s="8">
        <v>295</v>
      </c>
      <c r="B304" s="102">
        <v>50388.474609299999</v>
      </c>
      <c r="C304" s="102">
        <v>17289.8920898</v>
      </c>
      <c r="D304" s="102">
        <v>20.634335499999999</v>
      </c>
    </row>
    <row r="305" spans="1:4" x14ac:dyDescent="0.2">
      <c r="A305" s="8">
        <v>296</v>
      </c>
      <c r="B305" s="102">
        <v>38788.3813477</v>
      </c>
      <c r="C305" s="102">
        <v>30265.3164063</v>
      </c>
      <c r="D305" s="102">
        <v>15.7931156</v>
      </c>
    </row>
    <row r="306" spans="1:4" x14ac:dyDescent="0.2">
      <c r="A306" s="8">
        <v>297</v>
      </c>
      <c r="B306" s="102">
        <v>16949.1335449</v>
      </c>
      <c r="C306" s="102">
        <v>55156.9335938</v>
      </c>
      <c r="D306" s="102">
        <v>0</v>
      </c>
    </row>
    <row r="307" spans="1:4" x14ac:dyDescent="0.2">
      <c r="A307" s="8">
        <v>298</v>
      </c>
      <c r="B307" s="102">
        <v>9968.4273680999995</v>
      </c>
      <c r="C307" s="102">
        <v>43644.040039200001</v>
      </c>
      <c r="D307" s="102">
        <v>0</v>
      </c>
    </row>
    <row r="308" spans="1:4" x14ac:dyDescent="0.2">
      <c r="A308" s="8">
        <v>299</v>
      </c>
      <c r="B308" s="102">
        <v>10181.981201099999</v>
      </c>
      <c r="C308" s="102">
        <v>31061.215332</v>
      </c>
      <c r="D308" s="102">
        <v>0</v>
      </c>
    </row>
    <row r="309" spans="1:4" x14ac:dyDescent="0.2">
      <c r="A309" s="8">
        <v>300</v>
      </c>
      <c r="B309" s="102">
        <v>24615.365234299999</v>
      </c>
      <c r="C309" s="102">
        <v>25105.6552734</v>
      </c>
      <c r="D309" s="102">
        <v>0</v>
      </c>
    </row>
    <row r="310" spans="1:4" x14ac:dyDescent="0.2">
      <c r="A310" s="8">
        <v>301</v>
      </c>
      <c r="B310" s="102">
        <v>33217.0014649</v>
      </c>
      <c r="C310" s="102">
        <v>39624.1723633</v>
      </c>
      <c r="D310" s="102">
        <v>0</v>
      </c>
    </row>
    <row r="311" spans="1:4" x14ac:dyDescent="0.2">
      <c r="A311" s="8">
        <v>302</v>
      </c>
      <c r="B311" s="102">
        <v>57424.390625</v>
      </c>
      <c r="C311" s="102">
        <v>47098.6933594</v>
      </c>
      <c r="D311" s="102">
        <v>4.1426420000000004</v>
      </c>
    </row>
    <row r="312" spans="1:4" x14ac:dyDescent="0.2">
      <c r="A312" s="8">
        <v>303</v>
      </c>
      <c r="B312" s="102">
        <v>83137.4023437</v>
      </c>
      <c r="C312" s="102">
        <v>73904.278320400001</v>
      </c>
      <c r="D312" s="102">
        <v>95.919091699999996</v>
      </c>
    </row>
    <row r="313" spans="1:4" x14ac:dyDescent="0.2">
      <c r="A313" s="8">
        <v>304</v>
      </c>
      <c r="B313" s="102">
        <v>89811.8183594</v>
      </c>
      <c r="C313" s="102">
        <v>87714.181640700001</v>
      </c>
      <c r="D313" s="102">
        <v>258.1809136</v>
      </c>
    </row>
    <row r="314" spans="1:4" x14ac:dyDescent="0.2">
      <c r="A314" s="8">
        <v>305</v>
      </c>
      <c r="B314" s="102">
        <v>90279.8828125</v>
      </c>
      <c r="C314" s="102">
        <v>92397.148437600001</v>
      </c>
      <c r="D314" s="102">
        <v>25.233178799999997</v>
      </c>
    </row>
    <row r="315" spans="1:4" x14ac:dyDescent="0.2">
      <c r="A315" s="8">
        <v>306</v>
      </c>
      <c r="B315" s="102">
        <v>89646.2382813</v>
      </c>
      <c r="C315" s="102">
        <v>70598.1767578</v>
      </c>
      <c r="D315" s="102">
        <v>72.638255400000006</v>
      </c>
    </row>
    <row r="316" spans="1:4" x14ac:dyDescent="0.2">
      <c r="A316" s="8">
        <v>307</v>
      </c>
      <c r="B316" s="102">
        <v>135227.794922</v>
      </c>
      <c r="C316" s="102">
        <v>28329.6662597</v>
      </c>
      <c r="D316" s="102">
        <v>800.40236460000006</v>
      </c>
    </row>
    <row r="317" spans="1:4" x14ac:dyDescent="0.2">
      <c r="A317" s="8">
        <v>308</v>
      </c>
      <c r="B317" s="102">
        <v>167199.8593751</v>
      </c>
      <c r="C317" s="102">
        <v>45006.578125</v>
      </c>
      <c r="D317" s="102">
        <v>3295.7491455000004</v>
      </c>
    </row>
    <row r="318" spans="1:4" x14ac:dyDescent="0.2">
      <c r="A318" s="8">
        <v>309</v>
      </c>
      <c r="B318" s="102">
        <v>167671.5703126</v>
      </c>
      <c r="C318" s="102">
        <v>70576.412109299999</v>
      </c>
      <c r="D318" s="102">
        <v>4698.4908448000006</v>
      </c>
    </row>
    <row r="319" spans="1:4" x14ac:dyDescent="0.2">
      <c r="A319" s="8">
        <v>310</v>
      </c>
      <c r="B319" s="102">
        <v>167646.3710939</v>
      </c>
      <c r="C319" s="102">
        <v>87021.919922000001</v>
      </c>
      <c r="D319" s="102">
        <v>2560.8592223999999</v>
      </c>
    </row>
    <row r="320" spans="1:4" x14ac:dyDescent="0.2">
      <c r="A320" s="8">
        <v>311</v>
      </c>
      <c r="B320" s="102">
        <v>167750.4609376</v>
      </c>
      <c r="C320" s="102">
        <v>80557.4921875</v>
      </c>
      <c r="D320" s="102">
        <v>3213.3972168999999</v>
      </c>
    </row>
    <row r="321" spans="1:4" x14ac:dyDescent="0.2">
      <c r="A321" s="8">
        <v>312</v>
      </c>
      <c r="B321" s="102">
        <v>165726.3203126</v>
      </c>
      <c r="C321" s="102">
        <v>87087.291015700001</v>
      </c>
      <c r="D321" s="102">
        <v>1332.5662992999999</v>
      </c>
    </row>
    <row r="322" spans="1:4" x14ac:dyDescent="0.2">
      <c r="A322" s="8">
        <v>313</v>
      </c>
      <c r="B322" s="102">
        <v>159297.5820314</v>
      </c>
      <c r="C322" s="102">
        <v>96628.9257813</v>
      </c>
      <c r="D322" s="102">
        <v>313.91723630000001</v>
      </c>
    </row>
    <row r="323" spans="1:4" x14ac:dyDescent="0.2">
      <c r="A323" s="8">
        <v>314</v>
      </c>
      <c r="B323" s="102">
        <v>148034.0117188</v>
      </c>
      <c r="C323" s="102">
        <v>116347.263672</v>
      </c>
      <c r="D323" s="102">
        <v>822.3811379</v>
      </c>
    </row>
    <row r="324" spans="1:4" x14ac:dyDescent="0.2">
      <c r="A324" s="8">
        <v>315</v>
      </c>
      <c r="B324" s="102">
        <v>113875.5351564</v>
      </c>
      <c r="C324" s="102">
        <v>114752.515625</v>
      </c>
      <c r="D324" s="102">
        <v>1235.6343078</v>
      </c>
    </row>
    <row r="325" spans="1:4" x14ac:dyDescent="0.2">
      <c r="A325" s="8">
        <v>316</v>
      </c>
      <c r="B325" s="102">
        <v>91269.595703200001</v>
      </c>
      <c r="C325" s="102">
        <v>112028.9023439</v>
      </c>
      <c r="D325" s="102">
        <v>602.84935759999996</v>
      </c>
    </row>
    <row r="326" spans="1:4" x14ac:dyDescent="0.2">
      <c r="A326" s="8">
        <v>317</v>
      </c>
      <c r="B326" s="102">
        <v>49946.2138672</v>
      </c>
      <c r="C326" s="102">
        <v>110599.3710938</v>
      </c>
      <c r="D326" s="102">
        <v>304.69584889999999</v>
      </c>
    </row>
    <row r="327" spans="1:4" x14ac:dyDescent="0.2">
      <c r="A327" s="8">
        <v>318</v>
      </c>
      <c r="B327" s="102">
        <v>41541.953125</v>
      </c>
      <c r="C327" s="102">
        <v>96425.9882813</v>
      </c>
      <c r="D327" s="102">
        <v>0</v>
      </c>
    </row>
    <row r="328" spans="1:4" x14ac:dyDescent="0.2">
      <c r="A328" s="8">
        <v>319</v>
      </c>
      <c r="B328" s="102">
        <v>72110.6044922</v>
      </c>
      <c r="C328" s="102">
        <v>116344.7128908</v>
      </c>
      <c r="D328" s="102">
        <v>0</v>
      </c>
    </row>
    <row r="329" spans="1:4" x14ac:dyDescent="0.2">
      <c r="A329" s="8">
        <v>320</v>
      </c>
      <c r="B329" s="102">
        <v>107099.6582032</v>
      </c>
      <c r="C329" s="102">
        <v>121123.5996094</v>
      </c>
      <c r="D329" s="102">
        <v>0</v>
      </c>
    </row>
    <row r="330" spans="1:4" x14ac:dyDescent="0.2">
      <c r="A330" s="8">
        <v>321</v>
      </c>
      <c r="B330" s="102">
        <v>99678.427734500001</v>
      </c>
      <c r="C330" s="102">
        <v>109185.8359375</v>
      </c>
      <c r="D330" s="102">
        <v>1.9300000000000001E-3</v>
      </c>
    </row>
    <row r="331" spans="1:4" x14ac:dyDescent="0.2">
      <c r="A331" s="8">
        <v>322</v>
      </c>
      <c r="B331" s="102">
        <v>70145.525390700001</v>
      </c>
      <c r="C331" s="102">
        <v>108470.0234376</v>
      </c>
      <c r="D331" s="102">
        <v>0</v>
      </c>
    </row>
    <row r="332" spans="1:4" x14ac:dyDescent="0.2">
      <c r="A332" s="8">
        <v>323</v>
      </c>
      <c r="B332" s="102">
        <v>73834.5644531</v>
      </c>
      <c r="C332" s="102">
        <v>103799.5625</v>
      </c>
      <c r="D332" s="102">
        <v>0</v>
      </c>
    </row>
    <row r="333" spans="1:4" x14ac:dyDescent="0.2">
      <c r="A333" s="8">
        <v>324</v>
      </c>
      <c r="B333" s="102">
        <v>55999.1572266</v>
      </c>
      <c r="C333" s="102">
        <v>103788.4355469</v>
      </c>
      <c r="D333" s="102">
        <v>0</v>
      </c>
    </row>
    <row r="334" spans="1:4" x14ac:dyDescent="0.2">
      <c r="A334" s="8">
        <v>325</v>
      </c>
      <c r="B334" s="102">
        <v>55348.7460938</v>
      </c>
      <c r="C334" s="102">
        <v>110944.0097657</v>
      </c>
      <c r="D334" s="102">
        <v>0</v>
      </c>
    </row>
    <row r="335" spans="1:4" x14ac:dyDescent="0.2">
      <c r="A335" s="8">
        <v>326</v>
      </c>
      <c r="B335" s="102">
        <v>122629.404297</v>
      </c>
      <c r="C335" s="102">
        <v>105484.5039064</v>
      </c>
      <c r="D335" s="102">
        <v>0</v>
      </c>
    </row>
    <row r="336" spans="1:4" x14ac:dyDescent="0.2">
      <c r="A336" s="8">
        <v>327</v>
      </c>
      <c r="B336" s="102">
        <v>157965.9296876</v>
      </c>
      <c r="C336" s="102">
        <v>109736.3378908</v>
      </c>
      <c r="D336" s="102">
        <v>0.47163840000000001</v>
      </c>
    </row>
    <row r="337" spans="1:4" x14ac:dyDescent="0.2">
      <c r="A337" s="8">
        <v>328</v>
      </c>
      <c r="B337" s="102">
        <v>153265.2617188</v>
      </c>
      <c r="C337" s="102">
        <v>99483.7421875</v>
      </c>
      <c r="D337" s="102">
        <v>0.1994687</v>
      </c>
    </row>
    <row r="338" spans="1:4" x14ac:dyDescent="0.2">
      <c r="A338" s="8">
        <v>329</v>
      </c>
      <c r="B338" s="102">
        <v>153273.0351563</v>
      </c>
      <c r="C338" s="102">
        <v>99731.646484500001</v>
      </c>
      <c r="D338" s="102">
        <v>0.4064895</v>
      </c>
    </row>
    <row r="339" spans="1:4" x14ac:dyDescent="0.2">
      <c r="A339" s="8">
        <v>330</v>
      </c>
      <c r="B339" s="102">
        <v>147754.0000001</v>
      </c>
      <c r="C339" s="102">
        <v>97793.179687600001</v>
      </c>
      <c r="D339" s="102">
        <v>0.1164145</v>
      </c>
    </row>
    <row r="340" spans="1:4" x14ac:dyDescent="0.2">
      <c r="A340" s="8">
        <v>331</v>
      </c>
      <c r="B340" s="102">
        <v>157679.8242188</v>
      </c>
      <c r="C340" s="102">
        <v>98773.7519531</v>
      </c>
      <c r="D340" s="102">
        <v>27.899854699999999</v>
      </c>
    </row>
    <row r="341" spans="1:4" x14ac:dyDescent="0.2">
      <c r="A341" s="8">
        <v>332</v>
      </c>
      <c r="B341" s="102">
        <v>167284.4804688</v>
      </c>
      <c r="C341" s="102">
        <v>99110.1074219</v>
      </c>
      <c r="D341" s="102">
        <v>1706.7348557</v>
      </c>
    </row>
    <row r="342" spans="1:4" x14ac:dyDescent="0.2">
      <c r="A342" s="8">
        <v>333</v>
      </c>
      <c r="B342" s="102">
        <v>167522.5976563</v>
      </c>
      <c r="C342" s="102">
        <v>93702.736328200001</v>
      </c>
      <c r="D342" s="102">
        <v>487.60507439999998</v>
      </c>
    </row>
    <row r="343" spans="1:4" x14ac:dyDescent="0.2">
      <c r="A343" s="8">
        <v>334</v>
      </c>
      <c r="B343" s="102">
        <v>159951.8476563</v>
      </c>
      <c r="C343" s="102">
        <v>82621.513671799999</v>
      </c>
      <c r="D343" s="102">
        <v>1373.0747681</v>
      </c>
    </row>
    <row r="344" spans="1:4" x14ac:dyDescent="0.2">
      <c r="A344" s="8">
        <v>335</v>
      </c>
      <c r="B344" s="102">
        <v>139387.7675782</v>
      </c>
      <c r="C344" s="102">
        <v>83809.064453200001</v>
      </c>
      <c r="D344" s="102">
        <v>1277.9288787</v>
      </c>
    </row>
    <row r="345" spans="1:4" x14ac:dyDescent="0.2">
      <c r="A345" s="8">
        <v>336</v>
      </c>
      <c r="B345" s="102">
        <v>56629.1938476</v>
      </c>
      <c r="C345" s="102">
        <v>104022.0253906</v>
      </c>
      <c r="D345" s="102">
        <v>1549.6351319</v>
      </c>
    </row>
    <row r="346" spans="1:4" x14ac:dyDescent="0.2">
      <c r="A346" s="8">
        <v>337</v>
      </c>
      <c r="B346" s="102">
        <v>1868.9248732999999</v>
      </c>
      <c r="C346" s="102">
        <v>122632.3222656</v>
      </c>
      <c r="D346" s="102">
        <v>2568.7719421000002</v>
      </c>
    </row>
    <row r="347" spans="1:4" x14ac:dyDescent="0.2">
      <c r="A347" s="8">
        <v>338</v>
      </c>
      <c r="B347" s="102">
        <v>7704.3579101000005</v>
      </c>
      <c r="C347" s="102">
        <v>121131.5371094</v>
      </c>
      <c r="D347" s="102">
        <v>3708.027771</v>
      </c>
    </row>
    <row r="348" spans="1:4" x14ac:dyDescent="0.2">
      <c r="A348" s="8">
        <v>339</v>
      </c>
      <c r="B348" s="102">
        <v>16412.4470215</v>
      </c>
      <c r="C348" s="102">
        <v>126364.6249999</v>
      </c>
      <c r="D348" s="102">
        <v>1407.9323883</v>
      </c>
    </row>
    <row r="349" spans="1:4" x14ac:dyDescent="0.2">
      <c r="A349" s="8">
        <v>340</v>
      </c>
      <c r="B349" s="102">
        <v>8587.5701295000017</v>
      </c>
      <c r="C349" s="102">
        <v>127176.7910157</v>
      </c>
      <c r="D349" s="102">
        <v>1448.6184997999999</v>
      </c>
    </row>
    <row r="350" spans="1:4" x14ac:dyDescent="0.2">
      <c r="A350" s="8">
        <v>341</v>
      </c>
      <c r="B350" s="102">
        <v>477.01702890000001</v>
      </c>
      <c r="C350" s="102">
        <v>125135.8945312</v>
      </c>
      <c r="D350" s="102">
        <v>1574.2570954</v>
      </c>
    </row>
    <row r="351" spans="1:4" x14ac:dyDescent="0.2">
      <c r="A351" s="8">
        <v>342</v>
      </c>
      <c r="B351" s="102">
        <v>3091.2695313000004</v>
      </c>
      <c r="C351" s="102">
        <v>124200.9824219</v>
      </c>
      <c r="D351" s="102">
        <v>1502.0974426</v>
      </c>
    </row>
    <row r="352" spans="1:4" x14ac:dyDescent="0.2">
      <c r="A352" s="8">
        <v>343</v>
      </c>
      <c r="B352" s="102">
        <v>4233.9335326999999</v>
      </c>
      <c r="C352" s="102">
        <v>123043.1445314</v>
      </c>
      <c r="D352" s="102">
        <v>1318.9499816</v>
      </c>
    </row>
    <row r="353" spans="1:4" x14ac:dyDescent="0.2">
      <c r="A353" s="8">
        <v>344</v>
      </c>
      <c r="B353" s="102">
        <v>11594.9213867</v>
      </c>
      <c r="C353" s="102">
        <v>120969.544922</v>
      </c>
      <c r="D353" s="102">
        <v>1056.2121124999999</v>
      </c>
    </row>
    <row r="354" spans="1:4" x14ac:dyDescent="0.2">
      <c r="A354" s="8">
        <v>345</v>
      </c>
      <c r="B354" s="102">
        <v>17278.2763672</v>
      </c>
      <c r="C354" s="102">
        <v>126498.7636719</v>
      </c>
      <c r="D354" s="102">
        <v>1105.6524962999999</v>
      </c>
    </row>
    <row r="355" spans="1:4" x14ac:dyDescent="0.2">
      <c r="A355" s="8">
        <v>346</v>
      </c>
      <c r="B355" s="102">
        <v>85.759612800000014</v>
      </c>
      <c r="C355" s="102">
        <v>126916.2851562</v>
      </c>
      <c r="D355" s="102">
        <v>261.663971</v>
      </c>
    </row>
    <row r="356" spans="1:4" x14ac:dyDescent="0.2">
      <c r="A356" s="8">
        <v>347</v>
      </c>
      <c r="B356" s="102">
        <v>1791.6530381</v>
      </c>
      <c r="C356" s="102">
        <v>125818.091797</v>
      </c>
      <c r="D356" s="102">
        <v>0</v>
      </c>
    </row>
    <row r="357" spans="1:4" x14ac:dyDescent="0.2">
      <c r="A357" s="8">
        <v>348</v>
      </c>
      <c r="B357" s="102">
        <v>1221.2694788000001</v>
      </c>
      <c r="C357" s="102">
        <v>125571.5156251</v>
      </c>
      <c r="D357" s="102">
        <v>0</v>
      </c>
    </row>
    <row r="358" spans="1:4" x14ac:dyDescent="0.2">
      <c r="A358" s="8">
        <v>349</v>
      </c>
      <c r="B358" s="102">
        <v>0</v>
      </c>
      <c r="C358" s="102">
        <v>124152.5175781</v>
      </c>
      <c r="D358" s="102">
        <v>0</v>
      </c>
    </row>
    <row r="359" spans="1:4" x14ac:dyDescent="0.2">
      <c r="A359" s="8">
        <v>350</v>
      </c>
      <c r="B359" s="102">
        <v>0</v>
      </c>
      <c r="C359" s="102">
        <v>120746.0371094</v>
      </c>
      <c r="D359" s="102">
        <v>8.7725305999999996</v>
      </c>
    </row>
    <row r="360" spans="1:4" x14ac:dyDescent="0.2">
      <c r="A360" s="8">
        <v>351</v>
      </c>
      <c r="B360" s="102">
        <v>813.37481109999999</v>
      </c>
      <c r="C360" s="102">
        <v>98725.3535156</v>
      </c>
      <c r="D360" s="102">
        <v>775.50237279999999</v>
      </c>
    </row>
    <row r="361" spans="1:4" x14ac:dyDescent="0.2">
      <c r="A361" s="8">
        <v>352</v>
      </c>
      <c r="B361" s="102">
        <v>10595.6433105</v>
      </c>
      <c r="C361" s="102">
        <v>51957.916015700001</v>
      </c>
      <c r="D361" s="102">
        <v>2938.2713928000003</v>
      </c>
    </row>
    <row r="362" spans="1:4" x14ac:dyDescent="0.2">
      <c r="A362" s="8">
        <v>353</v>
      </c>
      <c r="B362" s="102">
        <v>20907.1523437</v>
      </c>
      <c r="C362" s="102">
        <v>34689.8300781</v>
      </c>
      <c r="D362" s="102">
        <v>9501.4764405000005</v>
      </c>
    </row>
    <row r="363" spans="1:4" x14ac:dyDescent="0.2">
      <c r="A363" s="8">
        <v>354</v>
      </c>
      <c r="B363" s="102">
        <v>20973.859375</v>
      </c>
      <c r="C363" s="102">
        <v>11260.8798828</v>
      </c>
      <c r="D363" s="102">
        <v>8906.1423340000001</v>
      </c>
    </row>
    <row r="364" spans="1:4" x14ac:dyDescent="0.2">
      <c r="A364" s="8">
        <v>355</v>
      </c>
      <c r="B364" s="102">
        <v>67872.558105500008</v>
      </c>
      <c r="C364" s="102">
        <v>2466.0644360000001</v>
      </c>
      <c r="D364" s="102">
        <v>11010.077636800001</v>
      </c>
    </row>
    <row r="365" spans="1:4" x14ac:dyDescent="0.2">
      <c r="A365" s="8">
        <v>356</v>
      </c>
      <c r="B365" s="102">
        <v>50622.2626953</v>
      </c>
      <c r="C365" s="102">
        <v>36293.142489500002</v>
      </c>
      <c r="D365" s="102">
        <v>13725.8928223</v>
      </c>
    </row>
    <row r="366" spans="1:4" x14ac:dyDescent="0.2">
      <c r="A366" s="8">
        <v>357</v>
      </c>
      <c r="B366" s="102">
        <v>22342.539794799999</v>
      </c>
      <c r="C366" s="102">
        <v>74020.9101563</v>
      </c>
      <c r="D366" s="102">
        <v>7277.6424561000003</v>
      </c>
    </row>
    <row r="367" spans="1:4" x14ac:dyDescent="0.2">
      <c r="A367" s="8">
        <v>358</v>
      </c>
      <c r="B367" s="102">
        <v>9645.0045166</v>
      </c>
      <c r="C367" s="102">
        <v>54623.281250100001</v>
      </c>
      <c r="D367" s="102">
        <v>4599.2340087000002</v>
      </c>
    </row>
    <row r="368" spans="1:4" x14ac:dyDescent="0.2">
      <c r="A368" s="8">
        <v>359</v>
      </c>
      <c r="B368" s="102">
        <v>4524.8478088000002</v>
      </c>
      <c r="C368" s="102">
        <v>34169.784668</v>
      </c>
      <c r="D368" s="102">
        <v>5029.0147704999999</v>
      </c>
    </row>
    <row r="369" spans="1:4" x14ac:dyDescent="0.2">
      <c r="A369" s="8">
        <v>360</v>
      </c>
      <c r="B369" s="102">
        <v>1251.3928223</v>
      </c>
      <c r="C369" s="102">
        <v>35050.4560547</v>
      </c>
      <c r="D369" s="102">
        <v>6980.9654541</v>
      </c>
    </row>
    <row r="370" spans="1:4" x14ac:dyDescent="0.2">
      <c r="A370" s="8">
        <v>361</v>
      </c>
      <c r="B370" s="102">
        <v>5.9280600000000003E-2</v>
      </c>
      <c r="C370" s="102">
        <v>22127.754638800001</v>
      </c>
      <c r="D370" s="102">
        <v>8542.7279053000002</v>
      </c>
    </row>
    <row r="371" spans="1:4" x14ac:dyDescent="0.2">
      <c r="A371" s="8">
        <v>362</v>
      </c>
      <c r="B371" s="102">
        <v>0</v>
      </c>
      <c r="C371" s="102">
        <v>13911.5292969</v>
      </c>
      <c r="D371" s="102">
        <v>6866.2834473000003</v>
      </c>
    </row>
    <row r="372" spans="1:4" x14ac:dyDescent="0.2">
      <c r="A372" s="8">
        <v>363</v>
      </c>
      <c r="B372" s="102">
        <v>0</v>
      </c>
      <c r="C372" s="102">
        <v>6029.5089722000002</v>
      </c>
      <c r="D372" s="102">
        <v>5945.5780028999998</v>
      </c>
    </row>
    <row r="373" spans="1:4" x14ac:dyDescent="0.2">
      <c r="A373" s="8">
        <v>364</v>
      </c>
      <c r="B373" s="102">
        <v>0</v>
      </c>
      <c r="C373" s="102">
        <v>1702.3174743</v>
      </c>
      <c r="D373" s="102">
        <v>5358.9633789</v>
      </c>
    </row>
    <row r="374" spans="1:4" x14ac:dyDescent="0.2">
      <c r="A374" s="8">
        <v>365</v>
      </c>
      <c r="B374" s="102">
        <v>554.41032419999999</v>
      </c>
      <c r="C374" s="102">
        <v>3109.7155762000002</v>
      </c>
      <c r="D374" s="102">
        <v>6613.2541504000001</v>
      </c>
    </row>
    <row r="375" spans="1:4" x14ac:dyDescent="0.2">
      <c r="A375" s="8">
        <v>366</v>
      </c>
      <c r="B375" s="102">
        <v>6.2068280999999992</v>
      </c>
      <c r="C375" s="102">
        <v>4588.1320190999995</v>
      </c>
      <c r="D375" s="102">
        <v>11779.5212402</v>
      </c>
    </row>
    <row r="376" spans="1:4" x14ac:dyDescent="0.2">
      <c r="A376" s="8">
        <v>367</v>
      </c>
      <c r="B376" s="102">
        <v>0.72354830000000003</v>
      </c>
      <c r="C376" s="102">
        <v>6170.9399415000007</v>
      </c>
      <c r="D376" s="102">
        <v>10116.6081543</v>
      </c>
    </row>
    <row r="377" spans="1:4" x14ac:dyDescent="0.2">
      <c r="A377" s="8">
        <v>368</v>
      </c>
      <c r="B377" s="102">
        <v>0</v>
      </c>
      <c r="C377" s="102">
        <v>10033.579834</v>
      </c>
      <c r="D377" s="102">
        <v>12525.3583984</v>
      </c>
    </row>
    <row r="378" spans="1:4" x14ac:dyDescent="0.2">
      <c r="A378" s="8">
        <v>369</v>
      </c>
      <c r="B378" s="102">
        <v>0</v>
      </c>
      <c r="C378" s="102">
        <v>14941.537841900001</v>
      </c>
      <c r="D378" s="102">
        <v>10658.260498</v>
      </c>
    </row>
    <row r="379" spans="1:4" x14ac:dyDescent="0.2">
      <c r="A379" s="8">
        <v>370</v>
      </c>
      <c r="B379" s="102">
        <v>170.50284720000002</v>
      </c>
      <c r="C379" s="102">
        <v>12204.416504000001</v>
      </c>
      <c r="D379" s="102">
        <v>9636.9404297000001</v>
      </c>
    </row>
    <row r="380" spans="1:4" x14ac:dyDescent="0.2">
      <c r="A380" s="8">
        <v>371</v>
      </c>
      <c r="B380" s="102">
        <v>1079.1734915</v>
      </c>
      <c r="C380" s="102">
        <v>7843.9527588000001</v>
      </c>
      <c r="D380" s="102">
        <v>9337.4453125</v>
      </c>
    </row>
    <row r="381" spans="1:4" x14ac:dyDescent="0.2">
      <c r="A381" s="8">
        <v>372</v>
      </c>
      <c r="B381" s="102">
        <v>7.6371E-3</v>
      </c>
      <c r="C381" s="102">
        <v>4760.8920899000004</v>
      </c>
      <c r="D381" s="102">
        <v>9250.8355713000001</v>
      </c>
    </row>
    <row r="382" spans="1:4" x14ac:dyDescent="0.2">
      <c r="A382" s="8">
        <v>373</v>
      </c>
      <c r="B382" s="102">
        <v>0</v>
      </c>
      <c r="C382" s="102">
        <v>25.207643900000001</v>
      </c>
      <c r="D382" s="102">
        <v>7371.9030762999992</v>
      </c>
    </row>
    <row r="383" spans="1:4" x14ac:dyDescent="0.2">
      <c r="A383" s="8">
        <v>374</v>
      </c>
      <c r="B383" s="102">
        <v>215.63549619999998</v>
      </c>
      <c r="C383" s="102">
        <v>2.6858808999999999</v>
      </c>
      <c r="D383" s="102">
        <v>11405.212158100001</v>
      </c>
    </row>
    <row r="384" spans="1:4" x14ac:dyDescent="0.2">
      <c r="A384" s="8">
        <v>375</v>
      </c>
      <c r="B384" s="102">
        <v>116.9586686</v>
      </c>
      <c r="C384" s="102">
        <v>1656.2872972</v>
      </c>
      <c r="D384" s="102">
        <v>15122.7355957</v>
      </c>
    </row>
    <row r="385" spans="1:4" x14ac:dyDescent="0.2">
      <c r="A385" s="8">
        <v>376</v>
      </c>
      <c r="B385" s="102">
        <v>0</v>
      </c>
      <c r="C385" s="102">
        <v>7268.1188965000001</v>
      </c>
      <c r="D385" s="102">
        <v>12628.232421800001</v>
      </c>
    </row>
    <row r="386" spans="1:4" x14ac:dyDescent="0.2">
      <c r="A386" s="8">
        <v>377</v>
      </c>
      <c r="B386" s="102">
        <v>4.2975699999999999E-2</v>
      </c>
      <c r="C386" s="102">
        <v>17416.0400391</v>
      </c>
      <c r="D386" s="102">
        <v>10407.7937012</v>
      </c>
    </row>
    <row r="387" spans="1:4" x14ac:dyDescent="0.2">
      <c r="A387" s="8">
        <v>378</v>
      </c>
      <c r="B387" s="102">
        <v>185.29125440000001</v>
      </c>
      <c r="C387" s="102">
        <v>19077.143798900001</v>
      </c>
      <c r="D387" s="102">
        <v>7471.1557007000001</v>
      </c>
    </row>
    <row r="388" spans="1:4" x14ac:dyDescent="0.2">
      <c r="A388" s="8">
        <v>379</v>
      </c>
      <c r="B388" s="102">
        <v>6848.0244140000004</v>
      </c>
      <c r="C388" s="102">
        <v>17643.930908099999</v>
      </c>
      <c r="D388" s="102">
        <v>3534.8251952999999</v>
      </c>
    </row>
    <row r="389" spans="1:4" x14ac:dyDescent="0.2">
      <c r="A389" s="8">
        <v>380</v>
      </c>
      <c r="B389" s="102">
        <v>12094.7770996</v>
      </c>
      <c r="C389" s="102">
        <v>8867.5686034999999</v>
      </c>
      <c r="D389" s="102">
        <v>4594.0081176999993</v>
      </c>
    </row>
    <row r="390" spans="1:4" x14ac:dyDescent="0.2">
      <c r="A390" s="8">
        <v>381</v>
      </c>
      <c r="B390" s="102">
        <v>6612.5540772000004</v>
      </c>
      <c r="C390" s="102">
        <v>10899.8820801</v>
      </c>
      <c r="D390" s="102">
        <v>7171.2965088000001</v>
      </c>
    </row>
    <row r="391" spans="1:4" x14ac:dyDescent="0.2">
      <c r="A391" s="8">
        <v>382</v>
      </c>
      <c r="B391" s="102">
        <v>4754.4072876</v>
      </c>
      <c r="C391" s="102">
        <v>20772.303954999999</v>
      </c>
      <c r="D391" s="102">
        <v>10717.5273438</v>
      </c>
    </row>
    <row r="392" spans="1:4" x14ac:dyDescent="0.2">
      <c r="A392" s="8">
        <v>383</v>
      </c>
      <c r="B392" s="102">
        <v>2353.7258606</v>
      </c>
      <c r="C392" s="102">
        <v>44865.0859375</v>
      </c>
      <c r="D392" s="102">
        <v>13432.153320199999</v>
      </c>
    </row>
    <row r="393" spans="1:4" x14ac:dyDescent="0.2">
      <c r="A393" s="8">
        <v>384</v>
      </c>
      <c r="B393" s="102">
        <v>45.271379400000001</v>
      </c>
      <c r="C393" s="102">
        <v>49059.2695312</v>
      </c>
      <c r="D393" s="102">
        <v>10477.0393067</v>
      </c>
    </row>
    <row r="394" spans="1:4" x14ac:dyDescent="0.2">
      <c r="A394" s="8">
        <v>385</v>
      </c>
      <c r="B394" s="102">
        <v>636.98721690000002</v>
      </c>
      <c r="C394" s="102">
        <v>70991.1572266</v>
      </c>
      <c r="D394" s="102">
        <v>9443.6337891000003</v>
      </c>
    </row>
    <row r="395" spans="1:4" x14ac:dyDescent="0.2">
      <c r="A395" s="8">
        <v>386</v>
      </c>
      <c r="B395" s="102">
        <v>521.90817259999994</v>
      </c>
      <c r="C395" s="102">
        <v>68019.958984500001</v>
      </c>
      <c r="D395" s="102">
        <v>8053.1379395000004</v>
      </c>
    </row>
    <row r="396" spans="1:4" x14ac:dyDescent="0.2">
      <c r="A396" s="8">
        <v>387</v>
      </c>
      <c r="B396" s="102">
        <v>0.21864449999999999</v>
      </c>
      <c r="C396" s="102">
        <v>75563.6601563</v>
      </c>
      <c r="D396" s="102">
        <v>9177.6228028000005</v>
      </c>
    </row>
    <row r="397" spans="1:4" x14ac:dyDescent="0.2">
      <c r="A397" s="8">
        <v>388</v>
      </c>
      <c r="B397" s="102">
        <v>0</v>
      </c>
      <c r="C397" s="102">
        <v>89624.0644531</v>
      </c>
      <c r="D397" s="102">
        <v>13612.2827149</v>
      </c>
    </row>
    <row r="398" spans="1:4" x14ac:dyDescent="0.2">
      <c r="A398" s="8">
        <v>389</v>
      </c>
      <c r="B398" s="102">
        <v>0.129548</v>
      </c>
      <c r="C398" s="102">
        <v>77472.9707031</v>
      </c>
      <c r="D398" s="102">
        <v>13963.854004000001</v>
      </c>
    </row>
    <row r="399" spans="1:4" x14ac:dyDescent="0.2">
      <c r="A399" s="8">
        <v>390</v>
      </c>
      <c r="B399" s="102">
        <v>0</v>
      </c>
      <c r="C399" s="102">
        <v>75023.634765700001</v>
      </c>
      <c r="D399" s="102">
        <v>12848.238281400001</v>
      </c>
    </row>
    <row r="400" spans="1:4" x14ac:dyDescent="0.2">
      <c r="A400" s="8">
        <v>391</v>
      </c>
      <c r="B400" s="102">
        <v>0</v>
      </c>
      <c r="C400" s="102">
        <v>77226.693359500001</v>
      </c>
      <c r="D400" s="102">
        <v>14988.268066299999</v>
      </c>
    </row>
    <row r="401" spans="1:4" x14ac:dyDescent="0.2">
      <c r="A401" s="8">
        <v>392</v>
      </c>
      <c r="B401" s="102">
        <v>0</v>
      </c>
      <c r="C401" s="102">
        <v>78637.187500100001</v>
      </c>
      <c r="D401" s="102">
        <v>18935.006836</v>
      </c>
    </row>
    <row r="402" spans="1:4" x14ac:dyDescent="0.2">
      <c r="A402" s="8">
        <v>393</v>
      </c>
      <c r="B402" s="102">
        <v>729.98543549999999</v>
      </c>
      <c r="C402" s="102">
        <v>87397.8222656</v>
      </c>
      <c r="D402" s="102">
        <v>18828.210449300001</v>
      </c>
    </row>
    <row r="403" spans="1:4" x14ac:dyDescent="0.2">
      <c r="A403" s="8">
        <v>394</v>
      </c>
      <c r="B403" s="102">
        <v>3048.7053833</v>
      </c>
      <c r="C403" s="102">
        <v>78588.078125100001</v>
      </c>
      <c r="D403" s="102">
        <v>19344.0444336</v>
      </c>
    </row>
    <row r="404" spans="1:4" x14ac:dyDescent="0.2">
      <c r="A404" s="8">
        <v>395</v>
      </c>
      <c r="B404" s="102">
        <v>2385.4610594999999</v>
      </c>
      <c r="C404" s="102">
        <v>40378.4858398</v>
      </c>
      <c r="D404" s="102">
        <v>15418.0170898</v>
      </c>
    </row>
    <row r="405" spans="1:4" x14ac:dyDescent="0.2">
      <c r="A405" s="8">
        <v>396</v>
      </c>
      <c r="B405" s="102">
        <v>3932.878479</v>
      </c>
      <c r="C405" s="102">
        <v>47677.5302735</v>
      </c>
      <c r="D405" s="102">
        <v>11027.3217774</v>
      </c>
    </row>
    <row r="406" spans="1:4" x14ac:dyDescent="0.2">
      <c r="A406" s="8">
        <v>397</v>
      </c>
      <c r="B406" s="102">
        <v>4372.3670653999998</v>
      </c>
      <c r="C406" s="102">
        <v>55868.7011719</v>
      </c>
      <c r="D406" s="102">
        <v>7868.4604491999999</v>
      </c>
    </row>
    <row r="407" spans="1:4" x14ac:dyDescent="0.2">
      <c r="A407" s="8">
        <v>398</v>
      </c>
      <c r="B407" s="102">
        <v>5932.4287108999997</v>
      </c>
      <c r="C407" s="102">
        <v>52096.0556641</v>
      </c>
      <c r="D407" s="102">
        <v>4136.6029662999999</v>
      </c>
    </row>
    <row r="408" spans="1:4" x14ac:dyDescent="0.2">
      <c r="A408" s="8">
        <v>399</v>
      </c>
      <c r="B408" s="102">
        <v>3013.9424439000004</v>
      </c>
      <c r="C408" s="102">
        <v>45042.5673828</v>
      </c>
      <c r="D408" s="102">
        <v>3567.0563354000001</v>
      </c>
    </row>
    <row r="409" spans="1:4" x14ac:dyDescent="0.2">
      <c r="A409" s="8">
        <v>400</v>
      </c>
      <c r="B409" s="102">
        <v>2453.0432129000001</v>
      </c>
      <c r="C409" s="102">
        <v>39394.4951172</v>
      </c>
      <c r="D409" s="102">
        <v>3804.7075194999998</v>
      </c>
    </row>
    <row r="410" spans="1:4" x14ac:dyDescent="0.2">
      <c r="A410" s="8">
        <v>401</v>
      </c>
      <c r="B410" s="102">
        <v>738.79845360000002</v>
      </c>
      <c r="C410" s="102">
        <v>39332.439453200001</v>
      </c>
      <c r="D410" s="102">
        <v>2951.4519653000002</v>
      </c>
    </row>
    <row r="411" spans="1:4" x14ac:dyDescent="0.2">
      <c r="A411" s="8">
        <v>402</v>
      </c>
      <c r="B411" s="102">
        <v>0</v>
      </c>
      <c r="C411" s="102">
        <v>30714.725586</v>
      </c>
      <c r="D411" s="102">
        <v>1943.5461120999998</v>
      </c>
    </row>
    <row r="412" spans="1:4" x14ac:dyDescent="0.2">
      <c r="A412" s="8">
        <v>403</v>
      </c>
      <c r="B412" s="102">
        <v>1394.3741912</v>
      </c>
      <c r="C412" s="102">
        <v>19214.6491699</v>
      </c>
      <c r="D412" s="102">
        <v>952.96965030000001</v>
      </c>
    </row>
    <row r="413" spans="1:4" x14ac:dyDescent="0.2">
      <c r="A413" s="8">
        <v>404</v>
      </c>
      <c r="B413" s="102">
        <v>6012.3132935000003</v>
      </c>
      <c r="C413" s="102">
        <v>12873.669433700001</v>
      </c>
      <c r="D413" s="102">
        <v>39.215576400000003</v>
      </c>
    </row>
    <row r="414" spans="1:4" x14ac:dyDescent="0.2">
      <c r="A414" s="8">
        <v>405</v>
      </c>
      <c r="B414" s="102">
        <v>7535.8117676000002</v>
      </c>
      <c r="C414" s="102">
        <v>12136.1657715</v>
      </c>
      <c r="D414" s="102">
        <v>23.242795100000002</v>
      </c>
    </row>
    <row r="415" spans="1:4" x14ac:dyDescent="0.2">
      <c r="A415" s="8">
        <v>406</v>
      </c>
      <c r="B415" s="102">
        <v>10782.864257699999</v>
      </c>
      <c r="C415" s="102">
        <v>5007.8444213000002</v>
      </c>
      <c r="D415" s="102">
        <v>341.95592039999997</v>
      </c>
    </row>
    <row r="416" spans="1:4" x14ac:dyDescent="0.2">
      <c r="A416" s="8">
        <v>407</v>
      </c>
      <c r="B416" s="102">
        <v>18250.3134766</v>
      </c>
      <c r="C416" s="102">
        <v>10318.0292969</v>
      </c>
      <c r="D416" s="102">
        <v>1397.5780563999999</v>
      </c>
    </row>
    <row r="417" spans="1:4" x14ac:dyDescent="0.2">
      <c r="A417" s="8">
        <v>408</v>
      </c>
      <c r="B417" s="102">
        <v>19348.0371094</v>
      </c>
      <c r="C417" s="102">
        <v>6043.5804442999997</v>
      </c>
      <c r="D417" s="102">
        <v>447.12004840000003</v>
      </c>
    </row>
    <row r="418" spans="1:4" x14ac:dyDescent="0.2">
      <c r="A418" s="8">
        <v>409</v>
      </c>
      <c r="B418" s="102">
        <v>7418.1797484999997</v>
      </c>
      <c r="C418" s="102">
        <v>7561.7153319000008</v>
      </c>
      <c r="D418" s="102">
        <v>4.3308229000000003</v>
      </c>
    </row>
    <row r="419" spans="1:4" x14ac:dyDescent="0.2">
      <c r="A419" s="8">
        <v>410</v>
      </c>
      <c r="B419" s="102">
        <v>8284.8078612999998</v>
      </c>
      <c r="C419" s="102">
        <v>686.67193040000006</v>
      </c>
      <c r="D419" s="102">
        <v>0</v>
      </c>
    </row>
    <row r="420" spans="1:4" x14ac:dyDescent="0.2">
      <c r="A420" s="8">
        <v>411</v>
      </c>
      <c r="B420" s="102">
        <v>7825.4053953999992</v>
      </c>
      <c r="C420" s="102">
        <v>0</v>
      </c>
      <c r="D420" s="102">
        <v>5.5363585999999998</v>
      </c>
    </row>
    <row r="421" spans="1:4" x14ac:dyDescent="0.2">
      <c r="A421" s="8">
        <v>412</v>
      </c>
      <c r="B421" s="102">
        <v>24292.7670899</v>
      </c>
      <c r="C421" s="102">
        <v>0</v>
      </c>
      <c r="D421" s="102">
        <v>9.7091022000000002</v>
      </c>
    </row>
    <row r="422" spans="1:4" x14ac:dyDescent="0.2">
      <c r="A422" s="8">
        <v>413</v>
      </c>
      <c r="B422" s="102">
        <v>35530.6210937</v>
      </c>
      <c r="C422" s="102">
        <v>0</v>
      </c>
      <c r="D422" s="102">
        <v>1243.578209</v>
      </c>
    </row>
    <row r="423" spans="1:4" x14ac:dyDescent="0.2">
      <c r="A423" s="8">
        <v>414</v>
      </c>
      <c r="B423" s="102">
        <v>15666.163696199999</v>
      </c>
      <c r="C423" s="102">
        <v>1484.5803986000001</v>
      </c>
      <c r="D423" s="102">
        <v>2526.9153443</v>
      </c>
    </row>
    <row r="424" spans="1:4" x14ac:dyDescent="0.2">
      <c r="A424" s="8">
        <v>415</v>
      </c>
      <c r="B424" s="102">
        <v>8548.3374022999997</v>
      </c>
      <c r="C424" s="102">
        <v>5862.2520141000005</v>
      </c>
      <c r="D424" s="102">
        <v>2196.5710297000001</v>
      </c>
    </row>
    <row r="425" spans="1:4" x14ac:dyDescent="0.2">
      <c r="A425" s="8">
        <v>416</v>
      </c>
      <c r="B425" s="102">
        <v>11469.1323242</v>
      </c>
      <c r="C425" s="102">
        <v>16958.516845800001</v>
      </c>
      <c r="D425" s="102">
        <v>479.34655669999995</v>
      </c>
    </row>
    <row r="426" spans="1:4" x14ac:dyDescent="0.2">
      <c r="A426" s="8">
        <v>417</v>
      </c>
      <c r="B426" s="102">
        <v>9038.7312010999995</v>
      </c>
      <c r="C426" s="102">
        <v>22491.399658300001</v>
      </c>
      <c r="D426" s="102">
        <v>232.29622169999999</v>
      </c>
    </row>
    <row r="427" spans="1:4" x14ac:dyDescent="0.2">
      <c r="A427" s="8">
        <v>418</v>
      </c>
      <c r="B427" s="102">
        <v>1047.7006739999999</v>
      </c>
      <c r="C427" s="102">
        <v>28684.4267578</v>
      </c>
      <c r="D427" s="102">
        <v>24.154378900000001</v>
      </c>
    </row>
    <row r="428" spans="1:4" x14ac:dyDescent="0.2">
      <c r="A428" s="8">
        <v>419</v>
      </c>
      <c r="B428" s="102">
        <v>5714.1159590999996</v>
      </c>
      <c r="C428" s="102">
        <v>22174.790039</v>
      </c>
      <c r="D428" s="102">
        <v>52.457194399999999</v>
      </c>
    </row>
    <row r="429" spans="1:4" x14ac:dyDescent="0.2">
      <c r="A429" s="8">
        <v>420</v>
      </c>
      <c r="B429" s="102">
        <v>16976.0505371</v>
      </c>
      <c r="C429" s="102">
        <v>18308.768554800001</v>
      </c>
      <c r="D429" s="102">
        <v>990.64047230000006</v>
      </c>
    </row>
    <row r="430" spans="1:4" x14ac:dyDescent="0.2">
      <c r="A430" s="8">
        <v>421</v>
      </c>
      <c r="B430" s="102">
        <v>17183.7231445</v>
      </c>
      <c r="C430" s="102">
        <v>21401.613769600001</v>
      </c>
      <c r="D430" s="102">
        <v>478.87375640000005</v>
      </c>
    </row>
    <row r="431" spans="1:4" x14ac:dyDescent="0.2">
      <c r="A431" s="8">
        <v>422</v>
      </c>
      <c r="B431" s="102">
        <v>17182.2944336</v>
      </c>
      <c r="C431" s="102">
        <v>20522.0087891</v>
      </c>
      <c r="D431" s="102">
        <v>402.77124019999997</v>
      </c>
    </row>
    <row r="432" spans="1:4" x14ac:dyDescent="0.2">
      <c r="A432" s="8">
        <v>423</v>
      </c>
      <c r="B432" s="102">
        <v>17209.081054599999</v>
      </c>
      <c r="C432" s="102">
        <v>23293.2558594</v>
      </c>
      <c r="D432" s="102">
        <v>219.16627690000001</v>
      </c>
    </row>
    <row r="433" spans="1:4" x14ac:dyDescent="0.2">
      <c r="A433" s="8">
        <v>424</v>
      </c>
      <c r="B433" s="102">
        <v>17213.9697266</v>
      </c>
      <c r="C433" s="102">
        <v>23309.1948242</v>
      </c>
      <c r="D433" s="102">
        <v>198.22183410000002</v>
      </c>
    </row>
    <row r="434" spans="1:4" x14ac:dyDescent="0.2">
      <c r="A434" s="8">
        <v>425</v>
      </c>
      <c r="B434" s="102">
        <v>17215.490234299999</v>
      </c>
      <c r="C434" s="102">
        <v>23304.758300699999</v>
      </c>
      <c r="D434" s="102">
        <v>117.7775268</v>
      </c>
    </row>
    <row r="435" spans="1:4" x14ac:dyDescent="0.2">
      <c r="A435" s="8">
        <v>426</v>
      </c>
      <c r="B435" s="102">
        <v>21971.7631836</v>
      </c>
      <c r="C435" s="102">
        <v>21607.0722656</v>
      </c>
      <c r="D435" s="102">
        <v>179.2632433</v>
      </c>
    </row>
    <row r="436" spans="1:4" x14ac:dyDescent="0.2">
      <c r="A436" s="8">
        <v>427</v>
      </c>
      <c r="B436" s="102">
        <v>56578.228515700001</v>
      </c>
      <c r="C436" s="102">
        <v>20583.387695400001</v>
      </c>
      <c r="D436" s="102">
        <v>111.733605</v>
      </c>
    </row>
    <row r="437" spans="1:4" x14ac:dyDescent="0.2">
      <c r="A437" s="8">
        <v>428</v>
      </c>
      <c r="B437" s="102">
        <v>166701.9843751</v>
      </c>
      <c r="C437" s="102">
        <v>20031.495605399999</v>
      </c>
      <c r="D437" s="102">
        <v>360.0571175</v>
      </c>
    </row>
    <row r="438" spans="1:4" x14ac:dyDescent="0.2">
      <c r="A438" s="8">
        <v>429</v>
      </c>
      <c r="B438" s="102">
        <v>165722.6796876</v>
      </c>
      <c r="C438" s="102">
        <v>15241.829834</v>
      </c>
      <c r="D438" s="102">
        <v>3201.7962646999999</v>
      </c>
    </row>
    <row r="439" spans="1:4" x14ac:dyDescent="0.2">
      <c r="A439" s="8">
        <v>430</v>
      </c>
      <c r="B439" s="102">
        <v>167454.6992189</v>
      </c>
      <c r="C439" s="102">
        <v>10345.0961914</v>
      </c>
      <c r="D439" s="102">
        <v>5703.9576416999998</v>
      </c>
    </row>
    <row r="440" spans="1:4" x14ac:dyDescent="0.2">
      <c r="A440" s="8">
        <v>431</v>
      </c>
      <c r="B440" s="102">
        <v>164990.4335939</v>
      </c>
      <c r="C440" s="102">
        <v>12464.5153809</v>
      </c>
      <c r="D440" s="102">
        <v>7110.3562010999995</v>
      </c>
    </row>
    <row r="441" spans="1:4" x14ac:dyDescent="0.2">
      <c r="A441" s="8">
        <v>432</v>
      </c>
      <c r="B441" s="102">
        <v>165725.5429689</v>
      </c>
      <c r="C441" s="102">
        <v>17987.6567383</v>
      </c>
      <c r="D441" s="102">
        <v>15102.650146399999</v>
      </c>
    </row>
    <row r="442" spans="1:4" x14ac:dyDescent="0.2">
      <c r="A442" s="8">
        <v>433</v>
      </c>
      <c r="B442" s="102">
        <v>162525.1250001</v>
      </c>
      <c r="C442" s="102">
        <v>30835.819336</v>
      </c>
      <c r="D442" s="102">
        <v>11117.289062600001</v>
      </c>
    </row>
    <row r="443" spans="1:4" x14ac:dyDescent="0.2">
      <c r="A443" s="8">
        <v>434</v>
      </c>
      <c r="B443" s="102">
        <v>159311.7109377</v>
      </c>
      <c r="C443" s="102">
        <v>39947.913086</v>
      </c>
      <c r="D443" s="102">
        <v>7138.3579101000005</v>
      </c>
    </row>
    <row r="444" spans="1:4" x14ac:dyDescent="0.2">
      <c r="A444" s="8">
        <v>435</v>
      </c>
      <c r="B444" s="102">
        <v>152071.3867189</v>
      </c>
      <c r="C444" s="102">
        <v>51736.109375100001</v>
      </c>
      <c r="D444" s="102">
        <v>4052.0946654999998</v>
      </c>
    </row>
    <row r="445" spans="1:4" x14ac:dyDescent="0.2">
      <c r="A445" s="8">
        <v>436</v>
      </c>
      <c r="B445" s="102">
        <v>114606.0996095</v>
      </c>
      <c r="C445" s="102">
        <v>44613.1708984</v>
      </c>
      <c r="D445" s="102">
        <v>4275.434021</v>
      </c>
    </row>
    <row r="446" spans="1:4" x14ac:dyDescent="0.2">
      <c r="A446" s="8">
        <v>437</v>
      </c>
      <c r="B446" s="102">
        <v>137450.3691406</v>
      </c>
      <c r="C446" s="102">
        <v>30018.1733398</v>
      </c>
      <c r="D446" s="102">
        <v>6089.4278563999997</v>
      </c>
    </row>
    <row r="447" spans="1:4" x14ac:dyDescent="0.2">
      <c r="A447" s="8">
        <v>438</v>
      </c>
      <c r="B447" s="102">
        <v>137982.5781251</v>
      </c>
      <c r="C447" s="102">
        <v>25144.476074300001</v>
      </c>
      <c r="D447" s="102">
        <v>4472.7408448000006</v>
      </c>
    </row>
    <row r="448" spans="1:4" x14ac:dyDescent="0.2">
      <c r="A448" s="8">
        <v>439</v>
      </c>
      <c r="B448" s="102">
        <v>117707.1230469</v>
      </c>
      <c r="C448" s="102">
        <v>22645.2548828</v>
      </c>
      <c r="D448" s="102">
        <v>4406.0013428000002</v>
      </c>
    </row>
    <row r="449" spans="1:4" x14ac:dyDescent="0.2">
      <c r="A449" s="8">
        <v>440</v>
      </c>
      <c r="B449" s="102">
        <v>112799.4375</v>
      </c>
      <c r="C449" s="102">
        <v>27312.659179800001</v>
      </c>
      <c r="D449" s="102">
        <v>5181.7819823999998</v>
      </c>
    </row>
    <row r="450" spans="1:4" x14ac:dyDescent="0.2">
      <c r="A450" s="8">
        <v>441</v>
      </c>
      <c r="B450" s="102">
        <v>121256.8925781</v>
      </c>
      <c r="C450" s="102">
        <v>24713.4082031</v>
      </c>
      <c r="D450" s="102">
        <v>4126.0201416</v>
      </c>
    </row>
    <row r="451" spans="1:4" x14ac:dyDescent="0.2">
      <c r="A451" s="8">
        <v>442</v>
      </c>
      <c r="B451" s="102">
        <v>63090.6259766</v>
      </c>
      <c r="C451" s="102">
        <v>9796.4527588000001</v>
      </c>
      <c r="D451" s="102">
        <v>3344.2996827000002</v>
      </c>
    </row>
    <row r="452" spans="1:4" x14ac:dyDescent="0.2">
      <c r="A452" s="8">
        <v>443</v>
      </c>
      <c r="B452" s="102">
        <v>14155.4631348</v>
      </c>
      <c r="C452" s="102">
        <v>1170.1720505000001</v>
      </c>
      <c r="D452" s="102">
        <v>2362.1272583</v>
      </c>
    </row>
    <row r="453" spans="1:4" x14ac:dyDescent="0.2">
      <c r="A453" s="8">
        <v>444</v>
      </c>
      <c r="B453" s="102">
        <v>24556.628662200001</v>
      </c>
      <c r="C453" s="102">
        <v>1906.6487274999999</v>
      </c>
      <c r="D453" s="102">
        <v>2392.6734618999999</v>
      </c>
    </row>
    <row r="454" spans="1:4" x14ac:dyDescent="0.2">
      <c r="A454" s="8">
        <v>445</v>
      </c>
      <c r="B454" s="102">
        <v>76950.1552735</v>
      </c>
      <c r="C454" s="102">
        <v>3018.5543213000001</v>
      </c>
      <c r="D454" s="102">
        <v>2284.8826902999999</v>
      </c>
    </row>
    <row r="455" spans="1:4" x14ac:dyDescent="0.2">
      <c r="A455" s="8">
        <v>446</v>
      </c>
      <c r="B455" s="102">
        <v>83220.7890625</v>
      </c>
      <c r="C455" s="102">
        <v>1997.4316939999999</v>
      </c>
      <c r="D455" s="102">
        <v>2250.0980225999997</v>
      </c>
    </row>
    <row r="456" spans="1:4" x14ac:dyDescent="0.2">
      <c r="A456" s="8">
        <v>447</v>
      </c>
      <c r="B456" s="102">
        <v>83239.4003906</v>
      </c>
      <c r="C456" s="102">
        <v>4871.2104798</v>
      </c>
      <c r="D456" s="102">
        <v>2132.0642089999997</v>
      </c>
    </row>
    <row r="457" spans="1:4" x14ac:dyDescent="0.2">
      <c r="A457" s="8">
        <v>448</v>
      </c>
      <c r="B457" s="102">
        <v>83243.6445313</v>
      </c>
      <c r="C457" s="102">
        <v>2305.3004607999997</v>
      </c>
      <c r="D457" s="102">
        <v>2259.5019532000001</v>
      </c>
    </row>
    <row r="458" spans="1:4" x14ac:dyDescent="0.2">
      <c r="A458" s="8">
        <v>449</v>
      </c>
      <c r="B458" s="102">
        <v>83241.984375100001</v>
      </c>
      <c r="C458" s="102">
        <v>1481.5273285000001</v>
      </c>
      <c r="D458" s="102">
        <v>2477.6268921999999</v>
      </c>
    </row>
    <row r="459" spans="1:4" x14ac:dyDescent="0.2">
      <c r="A459" s="8">
        <v>450</v>
      </c>
      <c r="B459" s="102">
        <v>83230.0078125</v>
      </c>
      <c r="C459" s="102">
        <v>1.4270100000000001E-2</v>
      </c>
      <c r="D459" s="102">
        <v>2460.0875852999998</v>
      </c>
    </row>
    <row r="460" spans="1:4" x14ac:dyDescent="0.2">
      <c r="A460" s="8">
        <v>451</v>
      </c>
      <c r="B460" s="102">
        <v>130611.7773439</v>
      </c>
      <c r="C460" s="102">
        <v>2.7362007999999998</v>
      </c>
      <c r="D460" s="102">
        <v>3735.9512329999998</v>
      </c>
    </row>
    <row r="461" spans="1:4" x14ac:dyDescent="0.2">
      <c r="A461" s="8">
        <v>452</v>
      </c>
      <c r="B461" s="102">
        <v>154508.3476564</v>
      </c>
      <c r="C461" s="102">
        <v>1689.4917249</v>
      </c>
      <c r="D461" s="102">
        <v>7166.5895995000001</v>
      </c>
    </row>
    <row r="462" spans="1:4" x14ac:dyDescent="0.2">
      <c r="A462" s="8">
        <v>453</v>
      </c>
      <c r="B462" s="102">
        <v>152035.9609376</v>
      </c>
      <c r="C462" s="102">
        <v>5543.9093932999995</v>
      </c>
      <c r="D462" s="102">
        <v>8839.1882325000006</v>
      </c>
    </row>
    <row r="463" spans="1:4" x14ac:dyDescent="0.2">
      <c r="A463" s="8">
        <v>454</v>
      </c>
      <c r="B463" s="102">
        <v>125235.5488282</v>
      </c>
      <c r="C463" s="102">
        <v>1595.5992431</v>
      </c>
      <c r="D463" s="102">
        <v>16330.421875</v>
      </c>
    </row>
    <row r="464" spans="1:4" x14ac:dyDescent="0.2">
      <c r="A464" s="8">
        <v>455</v>
      </c>
      <c r="B464" s="102">
        <v>87528.316406400001</v>
      </c>
      <c r="C464" s="102">
        <v>2060.8601073999998</v>
      </c>
      <c r="D464" s="102">
        <v>17786.8027344</v>
      </c>
    </row>
    <row r="465" spans="1:4" x14ac:dyDescent="0.2">
      <c r="A465" s="8">
        <v>456</v>
      </c>
      <c r="B465" s="102">
        <v>77886.423828300001</v>
      </c>
      <c r="C465" s="102">
        <v>4642.3473509999994</v>
      </c>
      <c r="D465" s="102">
        <v>13244.4882812</v>
      </c>
    </row>
    <row r="466" spans="1:4" x14ac:dyDescent="0.2">
      <c r="A466" s="8">
        <v>457</v>
      </c>
      <c r="B466" s="102">
        <v>83823.4199219</v>
      </c>
      <c r="C466" s="102">
        <v>1881.6397400000001</v>
      </c>
      <c r="D466" s="102">
        <v>10865.6176758</v>
      </c>
    </row>
    <row r="467" spans="1:4" x14ac:dyDescent="0.2">
      <c r="A467" s="8">
        <v>458</v>
      </c>
      <c r="B467" s="102">
        <v>70045.392578200001</v>
      </c>
      <c r="C467" s="102">
        <v>2966.4084167999999</v>
      </c>
      <c r="D467" s="102">
        <v>11323.9113769</v>
      </c>
    </row>
    <row r="468" spans="1:4" x14ac:dyDescent="0.2">
      <c r="A468" s="8">
        <v>459</v>
      </c>
      <c r="B468" s="102">
        <v>57759.979492300001</v>
      </c>
      <c r="C468" s="102">
        <v>4143.0007325000006</v>
      </c>
      <c r="D468" s="102">
        <v>15303.1923828</v>
      </c>
    </row>
    <row r="469" spans="1:4" x14ac:dyDescent="0.2">
      <c r="A469" s="8">
        <v>460</v>
      </c>
      <c r="B469" s="102">
        <v>71042.5371094</v>
      </c>
      <c r="C469" s="102">
        <v>6327.7448731000004</v>
      </c>
      <c r="D469" s="102">
        <v>13468.0742187</v>
      </c>
    </row>
    <row r="470" spans="1:4" x14ac:dyDescent="0.2">
      <c r="A470" s="8">
        <v>461</v>
      </c>
      <c r="B470" s="102">
        <v>85617.8945313</v>
      </c>
      <c r="C470" s="102">
        <v>5652.6061400999997</v>
      </c>
      <c r="D470" s="102">
        <v>6891.4914551000002</v>
      </c>
    </row>
    <row r="471" spans="1:4" x14ac:dyDescent="0.2">
      <c r="A471" s="8">
        <v>462</v>
      </c>
      <c r="B471" s="102">
        <v>70181.9589844</v>
      </c>
      <c r="C471" s="102">
        <v>2501.8081665</v>
      </c>
      <c r="D471" s="102">
        <v>1903.5145873999998</v>
      </c>
    </row>
    <row r="472" spans="1:4" x14ac:dyDescent="0.2">
      <c r="A472" s="8">
        <v>463</v>
      </c>
      <c r="B472" s="102">
        <v>79557.498047000001</v>
      </c>
      <c r="C472" s="102">
        <v>2138.4224853000001</v>
      </c>
      <c r="D472" s="102">
        <v>148.64031979999999</v>
      </c>
    </row>
    <row r="473" spans="1:4" x14ac:dyDescent="0.2">
      <c r="A473" s="8">
        <v>464</v>
      </c>
      <c r="B473" s="102">
        <v>76065.5644531</v>
      </c>
      <c r="C473" s="102">
        <v>104.02664469999999</v>
      </c>
      <c r="D473" s="102">
        <v>0.70767910000000001</v>
      </c>
    </row>
    <row r="474" spans="1:4" x14ac:dyDescent="0.2">
      <c r="A474" s="8">
        <v>465</v>
      </c>
      <c r="B474" s="102">
        <v>67963.1103516</v>
      </c>
      <c r="C474" s="102">
        <v>0</v>
      </c>
      <c r="D474" s="102">
        <v>0</v>
      </c>
    </row>
    <row r="475" spans="1:4" x14ac:dyDescent="0.2">
      <c r="A475" s="8">
        <v>466</v>
      </c>
      <c r="B475" s="102">
        <v>66208.6074219</v>
      </c>
      <c r="C475" s="102">
        <v>0</v>
      </c>
      <c r="D475" s="102">
        <v>0</v>
      </c>
    </row>
    <row r="476" spans="1:4" x14ac:dyDescent="0.2">
      <c r="A476" s="8">
        <v>467</v>
      </c>
      <c r="B476" s="102">
        <v>76110.507812600001</v>
      </c>
      <c r="C476" s="102">
        <v>0</v>
      </c>
      <c r="D476" s="102">
        <v>0</v>
      </c>
    </row>
    <row r="477" spans="1:4" x14ac:dyDescent="0.2">
      <c r="A477" s="8">
        <v>468</v>
      </c>
      <c r="B477" s="102">
        <v>57780.2666016</v>
      </c>
      <c r="C477" s="102">
        <v>0</v>
      </c>
      <c r="D477" s="102">
        <v>0</v>
      </c>
    </row>
    <row r="478" spans="1:4" x14ac:dyDescent="0.2">
      <c r="A478" s="8">
        <v>469</v>
      </c>
      <c r="B478" s="102">
        <v>82117.6259765</v>
      </c>
      <c r="C478" s="102">
        <v>0</v>
      </c>
      <c r="D478" s="102">
        <v>0</v>
      </c>
    </row>
    <row r="479" spans="1:4" x14ac:dyDescent="0.2">
      <c r="A479" s="8">
        <v>470</v>
      </c>
      <c r="B479" s="102">
        <v>90306.0742188</v>
      </c>
      <c r="C479" s="102">
        <v>10764.4879151</v>
      </c>
      <c r="D479" s="102">
        <v>238.56328869999999</v>
      </c>
    </row>
    <row r="480" spans="1:4" x14ac:dyDescent="0.2">
      <c r="A480" s="8">
        <v>471</v>
      </c>
      <c r="B480" s="102">
        <v>90365.2167969</v>
      </c>
      <c r="C480" s="102">
        <v>917.07290260000002</v>
      </c>
      <c r="D480" s="102">
        <v>7458.3249283000005</v>
      </c>
    </row>
    <row r="481" spans="1:4" x14ac:dyDescent="0.2">
      <c r="A481" s="8">
        <v>472</v>
      </c>
      <c r="B481" s="102">
        <v>90357.0410156</v>
      </c>
      <c r="C481" s="102">
        <v>17931.776000999998</v>
      </c>
      <c r="D481" s="102">
        <v>5066.4116211</v>
      </c>
    </row>
    <row r="482" spans="1:4" x14ac:dyDescent="0.2">
      <c r="A482" s="8">
        <v>473</v>
      </c>
      <c r="B482" s="102">
        <v>90355.0527344</v>
      </c>
      <c r="C482" s="102">
        <v>7603.8239442000004</v>
      </c>
      <c r="D482" s="102">
        <v>1519.1069488999999</v>
      </c>
    </row>
    <row r="483" spans="1:4" x14ac:dyDescent="0.2">
      <c r="A483" s="8">
        <v>474</v>
      </c>
      <c r="B483" s="102">
        <v>90351.9335938</v>
      </c>
      <c r="C483" s="102">
        <v>6795.5596924000001</v>
      </c>
      <c r="D483" s="102">
        <v>1757.2996215999999</v>
      </c>
    </row>
    <row r="484" spans="1:4" x14ac:dyDescent="0.2">
      <c r="A484" s="8">
        <v>475</v>
      </c>
      <c r="B484" s="102">
        <v>138959.2109377</v>
      </c>
      <c r="C484" s="102">
        <v>18741.1459961</v>
      </c>
      <c r="D484" s="102">
        <v>294.7420654</v>
      </c>
    </row>
    <row r="485" spans="1:4" x14ac:dyDescent="0.2">
      <c r="A485" s="8">
        <v>476</v>
      </c>
      <c r="B485" s="102">
        <v>167798.9648439</v>
      </c>
      <c r="C485" s="102">
        <v>2078.8997670000003</v>
      </c>
      <c r="D485" s="102">
        <v>5.8898320000000002</v>
      </c>
    </row>
    <row r="486" spans="1:4" x14ac:dyDescent="0.2">
      <c r="A486" s="8">
        <v>477</v>
      </c>
      <c r="B486" s="102">
        <v>167294.1640626</v>
      </c>
      <c r="C486" s="102">
        <v>8559.7668761999994</v>
      </c>
      <c r="D486" s="102">
        <v>2497.5291594999999</v>
      </c>
    </row>
    <row r="487" spans="1:4" x14ac:dyDescent="0.2">
      <c r="A487" s="8">
        <v>478</v>
      </c>
      <c r="B487" s="102">
        <v>167748.6289064</v>
      </c>
      <c r="C487" s="102">
        <v>13848.7355957</v>
      </c>
      <c r="D487" s="102">
        <v>1573.6594238</v>
      </c>
    </row>
    <row r="488" spans="1:4" x14ac:dyDescent="0.2">
      <c r="A488" s="8">
        <v>479</v>
      </c>
      <c r="B488" s="102">
        <v>166262.5078125</v>
      </c>
      <c r="C488" s="102">
        <v>13757.1906738</v>
      </c>
      <c r="D488" s="102">
        <v>188.72901440000001</v>
      </c>
    </row>
    <row r="489" spans="1:4" x14ac:dyDescent="0.2">
      <c r="A489" s="8">
        <v>480</v>
      </c>
      <c r="B489" s="102">
        <v>162899.8906251</v>
      </c>
      <c r="C489" s="102">
        <v>19572.4907227</v>
      </c>
      <c r="D489" s="102">
        <v>1755.5697326</v>
      </c>
    </row>
    <row r="490" spans="1:4" x14ac:dyDescent="0.2">
      <c r="A490" s="8">
        <v>481</v>
      </c>
      <c r="B490" s="102">
        <v>159061.8320313</v>
      </c>
      <c r="C490" s="102">
        <v>17198.2312012</v>
      </c>
      <c r="D490" s="102">
        <v>703.78036679999991</v>
      </c>
    </row>
    <row r="491" spans="1:4" x14ac:dyDescent="0.2">
      <c r="A491" s="8">
        <v>482</v>
      </c>
      <c r="B491" s="102">
        <v>152494.8984376</v>
      </c>
      <c r="C491" s="102">
        <v>10386.352539</v>
      </c>
      <c r="D491" s="102">
        <v>56.425743099999998</v>
      </c>
    </row>
    <row r="492" spans="1:4" x14ac:dyDescent="0.2">
      <c r="A492" s="8">
        <v>483</v>
      </c>
      <c r="B492" s="102">
        <v>148659.8085939</v>
      </c>
      <c r="C492" s="102">
        <v>6485.6423340000001</v>
      </c>
      <c r="D492" s="102">
        <v>0.64950359999999996</v>
      </c>
    </row>
    <row r="493" spans="1:4" x14ac:dyDescent="0.2">
      <c r="A493" s="8">
        <v>484</v>
      </c>
      <c r="B493" s="102">
        <v>154932.1015626</v>
      </c>
      <c r="C493" s="102">
        <v>17426.0119629</v>
      </c>
      <c r="D493" s="102">
        <v>0</v>
      </c>
    </row>
    <row r="494" spans="1:4" x14ac:dyDescent="0.2">
      <c r="A494" s="8">
        <v>485</v>
      </c>
      <c r="B494" s="102">
        <v>162812.8203126</v>
      </c>
      <c r="C494" s="102">
        <v>11738.2917481</v>
      </c>
      <c r="D494" s="102">
        <v>0</v>
      </c>
    </row>
    <row r="495" spans="1:4" x14ac:dyDescent="0.2">
      <c r="A495" s="8">
        <v>486</v>
      </c>
      <c r="B495" s="102">
        <v>158443.0507813</v>
      </c>
      <c r="C495" s="102">
        <v>7063.5164795000001</v>
      </c>
      <c r="D495" s="102">
        <v>0</v>
      </c>
    </row>
    <row r="496" spans="1:4" x14ac:dyDescent="0.2">
      <c r="A496" s="8">
        <v>487</v>
      </c>
      <c r="B496" s="102">
        <v>158657.8710938</v>
      </c>
      <c r="C496" s="102">
        <v>3652.8048706</v>
      </c>
      <c r="D496" s="102">
        <v>0</v>
      </c>
    </row>
    <row r="497" spans="1:4" x14ac:dyDescent="0.2">
      <c r="A497" s="8">
        <v>488</v>
      </c>
      <c r="B497" s="102">
        <v>159179.3085939</v>
      </c>
      <c r="C497" s="102">
        <v>2660.3180542</v>
      </c>
      <c r="D497" s="102">
        <v>0</v>
      </c>
    </row>
    <row r="498" spans="1:4" x14ac:dyDescent="0.2">
      <c r="A498" s="8">
        <v>489</v>
      </c>
      <c r="B498" s="102">
        <v>162063.9765626</v>
      </c>
      <c r="C498" s="102">
        <v>804.50063899999998</v>
      </c>
      <c r="D498" s="102">
        <v>0</v>
      </c>
    </row>
    <row r="499" spans="1:4" x14ac:dyDescent="0.2">
      <c r="A499" s="8">
        <v>490</v>
      </c>
      <c r="B499" s="102">
        <v>161393.6914064</v>
      </c>
      <c r="C499" s="102">
        <v>2682.7973022000001</v>
      </c>
      <c r="D499" s="102">
        <v>0</v>
      </c>
    </row>
    <row r="500" spans="1:4" x14ac:dyDescent="0.2">
      <c r="A500" s="8">
        <v>491</v>
      </c>
      <c r="B500" s="102">
        <v>157412.8203126</v>
      </c>
      <c r="C500" s="102">
        <v>3055.4476318000006</v>
      </c>
      <c r="D500" s="102">
        <v>0</v>
      </c>
    </row>
    <row r="501" spans="1:4" x14ac:dyDescent="0.2">
      <c r="A501" s="8">
        <v>492</v>
      </c>
      <c r="B501" s="102">
        <v>159124.8984377</v>
      </c>
      <c r="C501" s="102">
        <v>1302.2091217</v>
      </c>
      <c r="D501" s="102">
        <v>0</v>
      </c>
    </row>
    <row r="502" spans="1:4" x14ac:dyDescent="0.2">
      <c r="A502" s="8">
        <v>493</v>
      </c>
      <c r="B502" s="102">
        <v>160238.4960938</v>
      </c>
      <c r="C502" s="102">
        <v>4758.3104553000003</v>
      </c>
      <c r="D502" s="102">
        <v>2.9302000000000002E-2</v>
      </c>
    </row>
    <row r="503" spans="1:4" x14ac:dyDescent="0.2">
      <c r="A503" s="8">
        <v>494</v>
      </c>
      <c r="B503" s="102">
        <v>153225.8046876</v>
      </c>
      <c r="C503" s="102">
        <v>10260.7963867</v>
      </c>
      <c r="D503" s="102">
        <v>238.30162730000001</v>
      </c>
    </row>
    <row r="504" spans="1:4" x14ac:dyDescent="0.2">
      <c r="A504" s="8">
        <v>495</v>
      </c>
      <c r="B504" s="102">
        <v>137249.0039063</v>
      </c>
      <c r="C504" s="102">
        <v>6908.9570311000007</v>
      </c>
      <c r="D504" s="102">
        <v>386.27758029999995</v>
      </c>
    </row>
    <row r="505" spans="1:4" x14ac:dyDescent="0.2">
      <c r="A505" s="8">
        <v>496</v>
      </c>
      <c r="B505" s="102">
        <v>137245.4960938</v>
      </c>
      <c r="C505" s="102">
        <v>4459.4810180000004</v>
      </c>
      <c r="D505" s="102">
        <v>62.020556299999996</v>
      </c>
    </row>
    <row r="506" spans="1:4" x14ac:dyDescent="0.2">
      <c r="A506" s="8">
        <v>497</v>
      </c>
      <c r="B506" s="102">
        <v>137246.5273439</v>
      </c>
      <c r="C506" s="102">
        <v>11199.620605399999</v>
      </c>
      <c r="D506" s="102">
        <v>707.7558841</v>
      </c>
    </row>
    <row r="507" spans="1:4" x14ac:dyDescent="0.2">
      <c r="A507" s="8">
        <v>498</v>
      </c>
      <c r="B507" s="102">
        <v>135168.4843751</v>
      </c>
      <c r="C507" s="102">
        <v>18431.3830566</v>
      </c>
      <c r="D507" s="102">
        <v>1966.6878968000001</v>
      </c>
    </row>
    <row r="508" spans="1:4" x14ac:dyDescent="0.2">
      <c r="A508" s="8">
        <v>499</v>
      </c>
      <c r="B508" s="102">
        <v>127517.1445313</v>
      </c>
      <c r="C508" s="102">
        <v>37450.8544922</v>
      </c>
      <c r="D508" s="102">
        <v>2667.5200805999998</v>
      </c>
    </row>
    <row r="509" spans="1:4" x14ac:dyDescent="0.2">
      <c r="A509" s="8">
        <v>500</v>
      </c>
      <c r="B509" s="102">
        <v>128236.2265626</v>
      </c>
      <c r="C509" s="102">
        <v>48688.8808594</v>
      </c>
      <c r="D509" s="102">
        <v>2194.3850401999998</v>
      </c>
    </row>
    <row r="510" spans="1:4" x14ac:dyDescent="0.2">
      <c r="A510" s="8">
        <v>501</v>
      </c>
      <c r="B510" s="102">
        <v>128228.7988281</v>
      </c>
      <c r="C510" s="102">
        <v>46735.8134766</v>
      </c>
      <c r="D510" s="102">
        <v>2491.8607177999997</v>
      </c>
    </row>
    <row r="511" spans="1:4" x14ac:dyDescent="0.2">
      <c r="A511" s="8">
        <v>502</v>
      </c>
      <c r="B511" s="102">
        <v>166408.3906251</v>
      </c>
      <c r="C511" s="102">
        <v>72741.533203200001</v>
      </c>
      <c r="D511" s="102">
        <v>1844.8881836</v>
      </c>
    </row>
    <row r="512" spans="1:4" x14ac:dyDescent="0.2">
      <c r="A512" s="8">
        <v>503</v>
      </c>
      <c r="B512" s="102">
        <v>167699.4531251</v>
      </c>
      <c r="C512" s="102">
        <v>96754.5332031</v>
      </c>
      <c r="D512" s="102">
        <v>1511.7182464000002</v>
      </c>
    </row>
    <row r="513" spans="1:4" x14ac:dyDescent="0.2">
      <c r="A513" s="8">
        <v>504</v>
      </c>
      <c r="B513" s="102">
        <v>166401.5976564</v>
      </c>
      <c r="C513" s="102">
        <v>110461.8437501</v>
      </c>
      <c r="D513" s="102">
        <v>131.55669019999999</v>
      </c>
    </row>
    <row r="514" spans="1:4" x14ac:dyDescent="0.2">
      <c r="A514" s="8">
        <v>505</v>
      </c>
      <c r="B514" s="102">
        <v>164864.1523439</v>
      </c>
      <c r="C514" s="102">
        <v>117071.390625</v>
      </c>
      <c r="D514" s="102">
        <v>102.63419519999999</v>
      </c>
    </row>
    <row r="515" spans="1:4" x14ac:dyDescent="0.2">
      <c r="A515" s="8">
        <v>506</v>
      </c>
      <c r="B515" s="102">
        <v>165315.9648439</v>
      </c>
      <c r="C515" s="102">
        <v>121858.3671875</v>
      </c>
      <c r="D515" s="102">
        <v>1110.6749190999999</v>
      </c>
    </row>
    <row r="516" spans="1:4" x14ac:dyDescent="0.2">
      <c r="A516" s="8">
        <v>507</v>
      </c>
      <c r="B516" s="102">
        <v>166221.3476563</v>
      </c>
      <c r="C516" s="102">
        <v>120559.0410157</v>
      </c>
      <c r="D516" s="102">
        <v>1577.3045195</v>
      </c>
    </row>
    <row r="517" spans="1:4" x14ac:dyDescent="0.2">
      <c r="A517" s="8">
        <v>508</v>
      </c>
      <c r="B517" s="102">
        <v>166019</v>
      </c>
      <c r="C517" s="102">
        <v>117348.0839845</v>
      </c>
      <c r="D517" s="102">
        <v>2369.7929382000002</v>
      </c>
    </row>
    <row r="518" spans="1:4" x14ac:dyDescent="0.2">
      <c r="A518" s="8">
        <v>509</v>
      </c>
      <c r="B518" s="102">
        <v>164168.4765626</v>
      </c>
      <c r="C518" s="102">
        <v>121463.9804688</v>
      </c>
      <c r="D518" s="102">
        <v>536.29260260000001</v>
      </c>
    </row>
    <row r="519" spans="1:4" x14ac:dyDescent="0.2">
      <c r="A519" s="8">
        <v>510</v>
      </c>
      <c r="B519" s="102">
        <v>163109.8828126</v>
      </c>
      <c r="C519" s="102">
        <v>112592.8789064</v>
      </c>
      <c r="D519" s="102">
        <v>22.087836899999999</v>
      </c>
    </row>
    <row r="520" spans="1:4" x14ac:dyDescent="0.2">
      <c r="A520" s="8">
        <v>511</v>
      </c>
      <c r="B520" s="102">
        <v>157686.5507813</v>
      </c>
      <c r="C520" s="102">
        <v>107483.4003907</v>
      </c>
      <c r="D520" s="102">
        <v>0</v>
      </c>
    </row>
    <row r="521" spans="1:4" x14ac:dyDescent="0.2">
      <c r="A521" s="8">
        <v>512</v>
      </c>
      <c r="B521" s="102">
        <v>132903.4785157</v>
      </c>
      <c r="C521" s="102">
        <v>94256.9570312</v>
      </c>
      <c r="D521" s="102">
        <v>0</v>
      </c>
    </row>
    <row r="522" spans="1:4" x14ac:dyDescent="0.2">
      <c r="A522" s="8">
        <v>513</v>
      </c>
      <c r="B522" s="102">
        <v>106780.3613283</v>
      </c>
      <c r="C522" s="102">
        <v>82603.054687600001</v>
      </c>
      <c r="D522" s="102">
        <v>0</v>
      </c>
    </row>
    <row r="523" spans="1:4" x14ac:dyDescent="0.2">
      <c r="A523" s="8">
        <v>514</v>
      </c>
      <c r="B523" s="102">
        <v>103596.4101564</v>
      </c>
      <c r="C523" s="102">
        <v>69503.2802735</v>
      </c>
      <c r="D523" s="102">
        <v>0</v>
      </c>
    </row>
    <row r="524" spans="1:4" x14ac:dyDescent="0.2">
      <c r="A524" s="8">
        <v>515</v>
      </c>
      <c r="B524" s="102">
        <v>91688.326171799999</v>
      </c>
      <c r="C524" s="102">
        <v>67958.0488281</v>
      </c>
      <c r="D524" s="102">
        <v>0</v>
      </c>
    </row>
    <row r="525" spans="1:4" x14ac:dyDescent="0.2">
      <c r="A525" s="8">
        <v>516</v>
      </c>
      <c r="B525" s="102">
        <v>65112.501953200001</v>
      </c>
      <c r="C525" s="102">
        <v>63631.703125</v>
      </c>
      <c r="D525" s="102">
        <v>0</v>
      </c>
    </row>
    <row r="526" spans="1:4" x14ac:dyDescent="0.2">
      <c r="A526" s="8">
        <v>517</v>
      </c>
      <c r="B526" s="102">
        <v>52645.1435547</v>
      </c>
      <c r="C526" s="102">
        <v>42861.3847656</v>
      </c>
      <c r="D526" s="102">
        <v>0</v>
      </c>
    </row>
    <row r="527" spans="1:4" x14ac:dyDescent="0.2">
      <c r="A527" s="8">
        <v>518</v>
      </c>
      <c r="B527" s="102">
        <v>71287.9765625</v>
      </c>
      <c r="C527" s="102">
        <v>27682.5605469</v>
      </c>
      <c r="D527" s="102">
        <v>8.1166560000000008</v>
      </c>
    </row>
    <row r="528" spans="1:4" x14ac:dyDescent="0.2">
      <c r="A528" s="8">
        <v>519</v>
      </c>
      <c r="B528" s="102">
        <v>90293.1855469</v>
      </c>
      <c r="C528" s="102">
        <v>27141.9897461</v>
      </c>
      <c r="D528" s="102">
        <v>0</v>
      </c>
    </row>
    <row r="529" spans="1:4" x14ac:dyDescent="0.2">
      <c r="A529" s="8">
        <v>520</v>
      </c>
      <c r="B529" s="102">
        <v>92123.312500200002</v>
      </c>
      <c r="C529" s="102">
        <v>31048.6083984</v>
      </c>
      <c r="D529" s="102">
        <v>0</v>
      </c>
    </row>
    <row r="530" spans="1:4" x14ac:dyDescent="0.2">
      <c r="A530" s="8">
        <v>521</v>
      </c>
      <c r="B530" s="102">
        <v>90020.533203200001</v>
      </c>
      <c r="C530" s="102">
        <v>30764.09375</v>
      </c>
      <c r="D530" s="102">
        <v>0</v>
      </c>
    </row>
    <row r="531" spans="1:4" x14ac:dyDescent="0.2">
      <c r="A531" s="8">
        <v>522</v>
      </c>
      <c r="B531" s="102">
        <v>86796.412109299999</v>
      </c>
      <c r="C531" s="102">
        <v>28431.080078200001</v>
      </c>
      <c r="D531" s="102">
        <v>189.5645279</v>
      </c>
    </row>
    <row r="532" spans="1:4" x14ac:dyDescent="0.2">
      <c r="A532" s="8">
        <v>523</v>
      </c>
      <c r="B532" s="102">
        <v>112760.5390625</v>
      </c>
      <c r="C532" s="102">
        <v>32881.932617300001</v>
      </c>
      <c r="D532" s="102">
        <v>231.87497570000002</v>
      </c>
    </row>
    <row r="533" spans="1:4" x14ac:dyDescent="0.2">
      <c r="A533" s="8">
        <v>524</v>
      </c>
      <c r="B533" s="102">
        <v>162519.1953126</v>
      </c>
      <c r="C533" s="102">
        <v>52804.5205078</v>
      </c>
      <c r="D533" s="102">
        <v>197.20403930000001</v>
      </c>
    </row>
    <row r="534" spans="1:4" x14ac:dyDescent="0.2">
      <c r="A534" s="8">
        <v>525</v>
      </c>
      <c r="B534" s="102">
        <v>160116.5898438</v>
      </c>
      <c r="C534" s="102">
        <v>55034.569336</v>
      </c>
      <c r="D534" s="102">
        <v>2596.2238159999997</v>
      </c>
    </row>
    <row r="535" spans="1:4" x14ac:dyDescent="0.2">
      <c r="A535" s="8">
        <v>526</v>
      </c>
      <c r="B535" s="102">
        <v>109796.6806641</v>
      </c>
      <c r="C535" s="102">
        <v>42821.6445313</v>
      </c>
      <c r="D535" s="102">
        <v>5565.2911376999991</v>
      </c>
    </row>
    <row r="536" spans="1:4" x14ac:dyDescent="0.2">
      <c r="A536" s="8">
        <v>527</v>
      </c>
      <c r="B536" s="102">
        <v>26643.0178222</v>
      </c>
      <c r="C536" s="102">
        <v>40531.6083985</v>
      </c>
      <c r="D536" s="102">
        <v>6099.7618407999998</v>
      </c>
    </row>
    <row r="537" spans="1:4" x14ac:dyDescent="0.2">
      <c r="A537" s="8">
        <v>528</v>
      </c>
      <c r="B537" s="102">
        <v>1659.3510894000001</v>
      </c>
      <c r="C537" s="102">
        <v>17080.426162699998</v>
      </c>
      <c r="D537" s="102">
        <v>6690.3474120000001</v>
      </c>
    </row>
    <row r="538" spans="1:4" x14ac:dyDescent="0.2">
      <c r="A538" s="8">
        <v>529</v>
      </c>
      <c r="B538" s="102">
        <v>0</v>
      </c>
      <c r="C538" s="102">
        <v>2197.7987373999999</v>
      </c>
      <c r="D538" s="102">
        <v>5680.4769286999999</v>
      </c>
    </row>
    <row r="539" spans="1:4" x14ac:dyDescent="0.2">
      <c r="A539" s="8">
        <v>530</v>
      </c>
      <c r="B539" s="102">
        <v>804.31751629999985</v>
      </c>
      <c r="C539" s="102">
        <v>10602.1429444</v>
      </c>
      <c r="D539" s="102">
        <v>4613.4055176000002</v>
      </c>
    </row>
    <row r="540" spans="1:4" x14ac:dyDescent="0.2">
      <c r="A540" s="8">
        <v>531</v>
      </c>
      <c r="B540" s="102">
        <v>18.7748241</v>
      </c>
      <c r="C540" s="102">
        <v>29539.9223633</v>
      </c>
      <c r="D540" s="102">
        <v>2947.8132323999998</v>
      </c>
    </row>
    <row r="541" spans="1:4" x14ac:dyDescent="0.2">
      <c r="A541" s="8">
        <v>532</v>
      </c>
      <c r="B541" s="102">
        <v>0</v>
      </c>
      <c r="C541" s="102">
        <v>32800.3422852</v>
      </c>
      <c r="D541" s="102">
        <v>3850.3388061999999</v>
      </c>
    </row>
    <row r="542" spans="1:4" x14ac:dyDescent="0.2">
      <c r="A542" s="8">
        <v>533</v>
      </c>
      <c r="B542" s="102">
        <v>0</v>
      </c>
      <c r="C542" s="102">
        <v>25083.6977539</v>
      </c>
      <c r="D542" s="102">
        <v>2735.9420777</v>
      </c>
    </row>
    <row r="543" spans="1:4" x14ac:dyDescent="0.2">
      <c r="A543" s="8">
        <v>534</v>
      </c>
      <c r="B543" s="102">
        <v>2.2047999999999998E-3</v>
      </c>
      <c r="C543" s="102">
        <v>27038.0371094</v>
      </c>
      <c r="D543" s="102">
        <v>1090.8110655999999</v>
      </c>
    </row>
    <row r="544" spans="1:4" x14ac:dyDescent="0.2">
      <c r="A544" s="8">
        <v>535</v>
      </c>
      <c r="B544" s="102">
        <v>2.3392999999999999E-3</v>
      </c>
      <c r="C544" s="102">
        <v>29600.4038086</v>
      </c>
      <c r="D544" s="102">
        <v>74.183788399999997</v>
      </c>
    </row>
    <row r="545" spans="1:4" x14ac:dyDescent="0.2">
      <c r="A545" s="8">
        <v>536</v>
      </c>
      <c r="B545" s="102">
        <v>0</v>
      </c>
      <c r="C545" s="102">
        <v>33846.4985352</v>
      </c>
      <c r="D545" s="102">
        <v>225.58825340000001</v>
      </c>
    </row>
    <row r="546" spans="1:4" x14ac:dyDescent="0.2">
      <c r="A546" s="8">
        <v>537</v>
      </c>
      <c r="B546" s="102">
        <v>528.26875300000006</v>
      </c>
      <c r="C546" s="102">
        <v>33592.744140700001</v>
      </c>
      <c r="D546" s="102">
        <v>0</v>
      </c>
    </row>
    <row r="547" spans="1:4" x14ac:dyDescent="0.2">
      <c r="A547" s="8">
        <v>538</v>
      </c>
      <c r="B547" s="102">
        <v>346.80963889999998</v>
      </c>
      <c r="C547" s="102">
        <v>21296.9702148</v>
      </c>
      <c r="D547" s="102">
        <v>0</v>
      </c>
    </row>
    <row r="548" spans="1:4" x14ac:dyDescent="0.2">
      <c r="A548" s="8">
        <v>539</v>
      </c>
      <c r="B548" s="102">
        <v>0</v>
      </c>
      <c r="C548" s="102">
        <v>16173.5712891</v>
      </c>
      <c r="D548" s="102">
        <v>0</v>
      </c>
    </row>
    <row r="549" spans="1:4" x14ac:dyDescent="0.2">
      <c r="A549" s="8">
        <v>540</v>
      </c>
      <c r="B549" s="102">
        <v>3669.3097077000002</v>
      </c>
      <c r="C549" s="102">
        <v>15169.619140700001</v>
      </c>
      <c r="D549" s="102">
        <v>2.2542914999999999</v>
      </c>
    </row>
    <row r="550" spans="1:4" x14ac:dyDescent="0.2">
      <c r="A550" s="8">
        <v>541</v>
      </c>
      <c r="B550" s="102">
        <v>7179.2216796000012</v>
      </c>
      <c r="C550" s="102">
        <v>9962.4174803999995</v>
      </c>
      <c r="D550" s="102">
        <v>263.94201090000001</v>
      </c>
    </row>
    <row r="551" spans="1:4" x14ac:dyDescent="0.2">
      <c r="A551" s="8">
        <v>542</v>
      </c>
      <c r="B551" s="102">
        <v>4946.4730223999995</v>
      </c>
      <c r="C551" s="102">
        <v>6002.3737793</v>
      </c>
      <c r="D551" s="102">
        <v>374.9096222</v>
      </c>
    </row>
    <row r="552" spans="1:4" x14ac:dyDescent="0.2">
      <c r="A552" s="8">
        <v>543</v>
      </c>
      <c r="B552" s="102">
        <v>5877.0229491999999</v>
      </c>
      <c r="C552" s="102">
        <v>1450.81781</v>
      </c>
      <c r="D552" s="102">
        <v>376.56116859999997</v>
      </c>
    </row>
    <row r="553" spans="1:4" x14ac:dyDescent="0.2">
      <c r="A553" s="8">
        <v>544</v>
      </c>
      <c r="B553" s="102">
        <v>9396.8399657999998</v>
      </c>
      <c r="C553" s="102">
        <v>2354.9989624999998</v>
      </c>
      <c r="D553" s="102">
        <v>528.48424539999996</v>
      </c>
    </row>
    <row r="554" spans="1:4" x14ac:dyDescent="0.2">
      <c r="A554" s="8">
        <v>545</v>
      </c>
      <c r="B554" s="102">
        <v>2212.5363464000002</v>
      </c>
      <c r="C554" s="102">
        <v>2978.1491394</v>
      </c>
      <c r="D554" s="102">
        <v>545.26033030000008</v>
      </c>
    </row>
    <row r="555" spans="1:4" x14ac:dyDescent="0.2">
      <c r="A555" s="8">
        <v>546</v>
      </c>
      <c r="B555" s="102">
        <v>11070.999511800001</v>
      </c>
      <c r="C555" s="102">
        <v>4655.0041504000001</v>
      </c>
      <c r="D555" s="102">
        <v>2322.5190734999996</v>
      </c>
    </row>
    <row r="556" spans="1:4" x14ac:dyDescent="0.2">
      <c r="A556" s="8">
        <v>547</v>
      </c>
      <c r="B556" s="102">
        <v>9140.0607911000006</v>
      </c>
      <c r="C556" s="102">
        <v>5682.7728272000004</v>
      </c>
      <c r="D556" s="102">
        <v>6053.0618897000004</v>
      </c>
    </row>
    <row r="557" spans="1:4" x14ac:dyDescent="0.2">
      <c r="A557" s="8">
        <v>548</v>
      </c>
      <c r="B557" s="102">
        <v>37418.435302800004</v>
      </c>
      <c r="C557" s="102">
        <v>6401.2260743000006</v>
      </c>
      <c r="D557" s="102">
        <v>9546.8708495999999</v>
      </c>
    </row>
    <row r="558" spans="1:4" x14ac:dyDescent="0.2">
      <c r="A558" s="8">
        <v>549</v>
      </c>
      <c r="B558" s="102">
        <v>148636.0937501</v>
      </c>
      <c r="C558" s="102">
        <v>14124.0162354</v>
      </c>
      <c r="D558" s="102">
        <v>10748.957275299999</v>
      </c>
    </row>
    <row r="559" spans="1:4" x14ac:dyDescent="0.2">
      <c r="A559" s="8">
        <v>550</v>
      </c>
      <c r="B559" s="102">
        <v>152449.9765626</v>
      </c>
      <c r="C559" s="102">
        <v>15485.9697266</v>
      </c>
      <c r="D559" s="102">
        <v>20144.2080078</v>
      </c>
    </row>
    <row r="560" spans="1:4" x14ac:dyDescent="0.2">
      <c r="A560" s="8">
        <v>551</v>
      </c>
      <c r="B560" s="102">
        <v>149726.8007813</v>
      </c>
      <c r="C560" s="102">
        <v>12349.618652199999</v>
      </c>
      <c r="D560" s="102">
        <v>22798.4863281</v>
      </c>
    </row>
    <row r="561" spans="1:4" x14ac:dyDescent="0.2">
      <c r="A561" s="8">
        <v>552</v>
      </c>
      <c r="B561" s="102">
        <v>124098.6699219</v>
      </c>
      <c r="C561" s="102">
        <v>14618.120117099999</v>
      </c>
      <c r="D561" s="102">
        <v>21573.6289062</v>
      </c>
    </row>
    <row r="562" spans="1:4" x14ac:dyDescent="0.2">
      <c r="A562" s="8">
        <v>553</v>
      </c>
      <c r="B562" s="102">
        <v>90155.3320312</v>
      </c>
      <c r="C562" s="102">
        <v>19167.891845599999</v>
      </c>
      <c r="D562" s="102">
        <v>23922.3852539</v>
      </c>
    </row>
    <row r="563" spans="1:4" x14ac:dyDescent="0.2">
      <c r="A563" s="8">
        <v>554</v>
      </c>
      <c r="B563" s="102">
        <v>104204.7695313</v>
      </c>
      <c r="C563" s="102">
        <v>21926.4379883</v>
      </c>
      <c r="D563" s="102">
        <v>23517.5141602</v>
      </c>
    </row>
    <row r="564" spans="1:4" x14ac:dyDescent="0.2">
      <c r="A564" s="8">
        <v>555</v>
      </c>
      <c r="B564" s="102">
        <v>107783.6562499</v>
      </c>
      <c r="C564" s="102">
        <v>18793.3537597</v>
      </c>
      <c r="D564" s="102">
        <v>22317.661620999999</v>
      </c>
    </row>
    <row r="565" spans="1:4" x14ac:dyDescent="0.2">
      <c r="A565" s="8">
        <v>556</v>
      </c>
      <c r="B565" s="102">
        <v>118947.2734375</v>
      </c>
      <c r="C565" s="102">
        <v>7627.2143553999995</v>
      </c>
      <c r="D565" s="102">
        <v>22108.2597656</v>
      </c>
    </row>
    <row r="566" spans="1:4" x14ac:dyDescent="0.2">
      <c r="A566" s="8">
        <v>557</v>
      </c>
      <c r="B566" s="102">
        <v>115949.0078125</v>
      </c>
      <c r="C566" s="102">
        <v>5387.8797608000004</v>
      </c>
      <c r="D566" s="102">
        <v>22870.3857422</v>
      </c>
    </row>
    <row r="567" spans="1:4" x14ac:dyDescent="0.2">
      <c r="A567" s="8">
        <v>558</v>
      </c>
      <c r="B567" s="102">
        <v>78603.7480469</v>
      </c>
      <c r="C567" s="102">
        <v>3259.6871947999998</v>
      </c>
      <c r="D567" s="102">
        <v>25885.2602539</v>
      </c>
    </row>
    <row r="568" spans="1:4" x14ac:dyDescent="0.2">
      <c r="A568" s="8">
        <v>559</v>
      </c>
      <c r="B568" s="102">
        <v>54087.833007699999</v>
      </c>
      <c r="C568" s="102">
        <v>1115.6628227000001</v>
      </c>
      <c r="D568" s="102">
        <v>20200.179687399999</v>
      </c>
    </row>
    <row r="569" spans="1:4" x14ac:dyDescent="0.2">
      <c r="A569" s="8">
        <v>560</v>
      </c>
      <c r="B569" s="102">
        <v>38534.1503906</v>
      </c>
      <c r="C569" s="102">
        <v>0</v>
      </c>
      <c r="D569" s="102">
        <v>20465.9638672</v>
      </c>
    </row>
    <row r="570" spans="1:4" x14ac:dyDescent="0.2">
      <c r="A570" s="8">
        <v>561</v>
      </c>
      <c r="B570" s="102">
        <v>18165.629638800001</v>
      </c>
      <c r="C570" s="102">
        <v>1.0177004000000001</v>
      </c>
      <c r="D570" s="102">
        <v>16385.0952148</v>
      </c>
    </row>
    <row r="571" spans="1:4" x14ac:dyDescent="0.2">
      <c r="A571" s="8">
        <v>562</v>
      </c>
      <c r="B571" s="102">
        <v>9071.0729979999996</v>
      </c>
      <c r="C571" s="102">
        <v>0</v>
      </c>
      <c r="D571" s="102">
        <v>17167.9208985</v>
      </c>
    </row>
    <row r="572" spans="1:4" x14ac:dyDescent="0.2">
      <c r="A572" s="8">
        <v>563</v>
      </c>
      <c r="B572" s="102">
        <v>2776.3839111000002</v>
      </c>
      <c r="C572" s="102">
        <v>0</v>
      </c>
      <c r="D572" s="102">
        <v>13258.833252</v>
      </c>
    </row>
    <row r="573" spans="1:4" x14ac:dyDescent="0.2">
      <c r="A573" s="8">
        <v>564</v>
      </c>
      <c r="B573" s="102">
        <v>1592.7416382000001</v>
      </c>
      <c r="C573" s="102">
        <v>0.59298980000000001</v>
      </c>
      <c r="D573" s="102">
        <v>10425.1665039</v>
      </c>
    </row>
    <row r="574" spans="1:4" x14ac:dyDescent="0.2">
      <c r="A574" s="8">
        <v>565</v>
      </c>
      <c r="B574" s="102">
        <v>5263.9661255000001</v>
      </c>
      <c r="C574" s="102">
        <v>0.17441099999999998</v>
      </c>
      <c r="D574" s="102">
        <v>12080.520019600001</v>
      </c>
    </row>
    <row r="575" spans="1:4" x14ac:dyDescent="0.2">
      <c r="A575" s="8">
        <v>566</v>
      </c>
      <c r="B575" s="102">
        <v>17527.4121094</v>
      </c>
      <c r="C575" s="102">
        <v>4.7902345999999998</v>
      </c>
      <c r="D575" s="102">
        <v>6889.390502799999</v>
      </c>
    </row>
    <row r="576" spans="1:4" x14ac:dyDescent="0.2">
      <c r="A576" s="8">
        <v>567</v>
      </c>
      <c r="B576" s="102">
        <v>29282.8442383</v>
      </c>
      <c r="C576" s="102">
        <v>4511.4712464999993</v>
      </c>
      <c r="D576" s="102">
        <v>4507.4106445999996</v>
      </c>
    </row>
    <row r="577" spans="1:4" x14ac:dyDescent="0.2">
      <c r="A577" s="8">
        <v>568</v>
      </c>
      <c r="B577" s="102">
        <v>24221.711914</v>
      </c>
      <c r="C577" s="102">
        <v>6416.3857422000001</v>
      </c>
      <c r="D577" s="102">
        <v>2914.4271239999998</v>
      </c>
    </row>
    <row r="578" spans="1:4" x14ac:dyDescent="0.2">
      <c r="A578" s="8">
        <v>569</v>
      </c>
      <c r="B578" s="102">
        <v>24219.799316500001</v>
      </c>
      <c r="C578" s="102">
        <v>4140.8216553000002</v>
      </c>
      <c r="D578" s="102">
        <v>1003.7226639</v>
      </c>
    </row>
    <row r="579" spans="1:4" x14ac:dyDescent="0.2">
      <c r="A579" s="8">
        <v>570</v>
      </c>
      <c r="B579" s="102">
        <v>25502.9765625</v>
      </c>
      <c r="C579" s="102">
        <v>6641.6199950999999</v>
      </c>
      <c r="D579" s="102">
        <v>35.830793700000001</v>
      </c>
    </row>
    <row r="580" spans="1:4" x14ac:dyDescent="0.2">
      <c r="A580" s="8">
        <v>571</v>
      </c>
      <c r="B580" s="102">
        <v>130248.9697267</v>
      </c>
      <c r="C580" s="102">
        <v>4186.1959838000002</v>
      </c>
      <c r="D580" s="102">
        <v>24.836218600000002</v>
      </c>
    </row>
    <row r="581" spans="1:4" x14ac:dyDescent="0.2">
      <c r="A581" s="8">
        <v>572</v>
      </c>
      <c r="B581" s="102">
        <v>165048.1679689</v>
      </c>
      <c r="C581" s="102">
        <v>23184.3569336</v>
      </c>
      <c r="D581" s="102">
        <v>90.357704100000007</v>
      </c>
    </row>
    <row r="582" spans="1:4" x14ac:dyDescent="0.2">
      <c r="A582" s="8">
        <v>573</v>
      </c>
      <c r="B582" s="102">
        <v>167138.4140626</v>
      </c>
      <c r="C582" s="102">
        <v>34018.331054599999</v>
      </c>
      <c r="D582" s="102">
        <v>1502.2527199000001</v>
      </c>
    </row>
    <row r="583" spans="1:4" x14ac:dyDescent="0.2">
      <c r="A583" s="8">
        <v>574</v>
      </c>
      <c r="B583" s="102">
        <v>167284.4140627</v>
      </c>
      <c r="C583" s="102">
        <v>29219.1074219</v>
      </c>
      <c r="D583" s="102">
        <v>2248.3310437999999</v>
      </c>
    </row>
    <row r="584" spans="1:4" x14ac:dyDescent="0.2">
      <c r="A584" s="8">
        <v>575</v>
      </c>
      <c r="B584" s="102">
        <v>167187.4218751</v>
      </c>
      <c r="C584" s="102">
        <v>25555.9541016</v>
      </c>
      <c r="D584" s="102">
        <v>2347.2441406000003</v>
      </c>
    </row>
    <row r="585" spans="1:4" x14ac:dyDescent="0.2">
      <c r="A585" s="8">
        <v>576</v>
      </c>
      <c r="B585" s="102">
        <v>167186.1601563</v>
      </c>
      <c r="C585" s="102">
        <v>14623.1318359</v>
      </c>
      <c r="D585" s="102">
        <v>3925.1384887000004</v>
      </c>
    </row>
    <row r="586" spans="1:4" x14ac:dyDescent="0.2">
      <c r="A586" s="8">
        <v>577</v>
      </c>
      <c r="B586" s="102">
        <v>167172.8359375</v>
      </c>
      <c r="C586" s="102">
        <v>11127.0063477</v>
      </c>
      <c r="D586" s="102">
        <v>6730.0386963000001</v>
      </c>
    </row>
    <row r="587" spans="1:4" x14ac:dyDescent="0.2">
      <c r="A587" s="8">
        <v>578</v>
      </c>
      <c r="B587" s="102">
        <v>161360.2968751</v>
      </c>
      <c r="C587" s="102">
        <v>783.31398769999998</v>
      </c>
      <c r="D587" s="102">
        <v>4509.3250121999999</v>
      </c>
    </row>
    <row r="588" spans="1:4" x14ac:dyDescent="0.2">
      <c r="A588" s="8">
        <v>579</v>
      </c>
      <c r="B588" s="102">
        <v>152634.4062501</v>
      </c>
      <c r="C588" s="102">
        <v>18.1999402</v>
      </c>
      <c r="D588" s="102">
        <v>3923.5974120999999</v>
      </c>
    </row>
    <row r="589" spans="1:4" x14ac:dyDescent="0.2">
      <c r="A589" s="8">
        <v>580</v>
      </c>
      <c r="B589" s="102">
        <v>154870.4765626</v>
      </c>
      <c r="C589" s="102">
        <v>0</v>
      </c>
      <c r="D589" s="102">
        <v>7021.9537352999996</v>
      </c>
    </row>
    <row r="590" spans="1:4" x14ac:dyDescent="0.2">
      <c r="A590" s="8">
        <v>581</v>
      </c>
      <c r="B590" s="102">
        <v>158295.6367189</v>
      </c>
      <c r="C590" s="102">
        <v>0</v>
      </c>
      <c r="D590" s="102">
        <v>4568.4196776999997</v>
      </c>
    </row>
    <row r="591" spans="1:4" x14ac:dyDescent="0.2">
      <c r="A591" s="8">
        <v>582</v>
      </c>
      <c r="B591" s="102">
        <v>161930.2460938</v>
      </c>
      <c r="C591" s="102">
        <v>0</v>
      </c>
      <c r="D591" s="102">
        <v>4129.9088135000002</v>
      </c>
    </row>
    <row r="592" spans="1:4" x14ac:dyDescent="0.2">
      <c r="A592" s="8">
        <v>583</v>
      </c>
      <c r="B592" s="102">
        <v>162360.6367189</v>
      </c>
      <c r="C592" s="102">
        <v>2453.0231285</v>
      </c>
      <c r="D592" s="102">
        <v>4628.4238280999998</v>
      </c>
    </row>
    <row r="593" spans="1:4" x14ac:dyDescent="0.2">
      <c r="A593" s="8">
        <v>584</v>
      </c>
      <c r="B593" s="102">
        <v>164768.6757813</v>
      </c>
      <c r="C593" s="102">
        <v>6676.7325440000004</v>
      </c>
      <c r="D593" s="102">
        <v>1109.9466247</v>
      </c>
    </row>
    <row r="594" spans="1:4" x14ac:dyDescent="0.2">
      <c r="A594" s="8">
        <v>585</v>
      </c>
      <c r="B594" s="102">
        <v>160125.0312501</v>
      </c>
      <c r="C594" s="102">
        <v>7343.7465819999998</v>
      </c>
      <c r="D594" s="102">
        <v>3285.2283325000008</v>
      </c>
    </row>
    <row r="595" spans="1:4" x14ac:dyDescent="0.2">
      <c r="A595" s="8">
        <v>586</v>
      </c>
      <c r="B595" s="102">
        <v>135281.9765626</v>
      </c>
      <c r="C595" s="102">
        <v>11378.4587402</v>
      </c>
      <c r="D595" s="102">
        <v>1168.0906754</v>
      </c>
    </row>
    <row r="596" spans="1:4" x14ac:dyDescent="0.2">
      <c r="A596" s="8">
        <v>587</v>
      </c>
      <c r="B596" s="102">
        <v>135260.3164063</v>
      </c>
      <c r="C596" s="102">
        <v>7689.6324463999999</v>
      </c>
      <c r="D596" s="102">
        <v>0</v>
      </c>
    </row>
    <row r="597" spans="1:4" x14ac:dyDescent="0.2">
      <c r="A597" s="8">
        <v>588</v>
      </c>
      <c r="B597" s="102">
        <v>135232.7617188</v>
      </c>
      <c r="C597" s="102">
        <v>9037.8540039</v>
      </c>
      <c r="D597" s="102">
        <v>1.4859600000000001E-2</v>
      </c>
    </row>
    <row r="598" spans="1:4" x14ac:dyDescent="0.2">
      <c r="A598" s="8">
        <v>589</v>
      </c>
      <c r="B598" s="102">
        <v>135237.7812501</v>
      </c>
      <c r="C598" s="102">
        <v>8384.8702391999996</v>
      </c>
      <c r="D598" s="102">
        <v>135.96598040000001</v>
      </c>
    </row>
    <row r="599" spans="1:4" x14ac:dyDescent="0.2">
      <c r="A599" s="8">
        <v>590</v>
      </c>
      <c r="B599" s="102">
        <v>135256.3437501</v>
      </c>
      <c r="C599" s="102">
        <v>16645.8999023</v>
      </c>
      <c r="D599" s="102">
        <v>710.39127919999999</v>
      </c>
    </row>
    <row r="600" spans="1:4" x14ac:dyDescent="0.2">
      <c r="A600" s="8">
        <v>591</v>
      </c>
      <c r="B600" s="102">
        <v>135264.0156252</v>
      </c>
      <c r="C600" s="102">
        <v>6680.4979247000001</v>
      </c>
      <c r="D600" s="102">
        <v>2867.8360901000001</v>
      </c>
    </row>
    <row r="601" spans="1:4" x14ac:dyDescent="0.2">
      <c r="A601" s="8">
        <v>592</v>
      </c>
      <c r="B601" s="102">
        <v>135264.3593751</v>
      </c>
      <c r="C601" s="102">
        <v>13383.5744629</v>
      </c>
      <c r="D601" s="102">
        <v>2974.3681031000001</v>
      </c>
    </row>
    <row r="602" spans="1:4" x14ac:dyDescent="0.2">
      <c r="A602" s="8">
        <v>593</v>
      </c>
      <c r="B602" s="102">
        <v>135268.8164064</v>
      </c>
      <c r="C602" s="102">
        <v>13117.5065918</v>
      </c>
      <c r="D602" s="102">
        <v>2233.6712646999999</v>
      </c>
    </row>
    <row r="603" spans="1:4" x14ac:dyDescent="0.2">
      <c r="A603" s="8">
        <v>594</v>
      </c>
      <c r="B603" s="102">
        <v>83839.9648438</v>
      </c>
      <c r="C603" s="102">
        <v>27483.0063477</v>
      </c>
      <c r="D603" s="102">
        <v>6366.7725219999993</v>
      </c>
    </row>
    <row r="604" spans="1:4" x14ac:dyDescent="0.2">
      <c r="A604" s="8">
        <v>595</v>
      </c>
      <c r="B604" s="102">
        <v>141629.2773439</v>
      </c>
      <c r="C604" s="102">
        <v>61627.709961</v>
      </c>
      <c r="D604" s="102">
        <v>10911.6154785</v>
      </c>
    </row>
    <row r="605" spans="1:4" x14ac:dyDescent="0.2">
      <c r="A605" s="8">
        <v>596</v>
      </c>
      <c r="B605" s="102">
        <v>166106.2226564</v>
      </c>
      <c r="C605" s="102">
        <v>51137.7822265</v>
      </c>
      <c r="D605" s="102">
        <v>7893.5654297000001</v>
      </c>
    </row>
    <row r="606" spans="1:4" x14ac:dyDescent="0.2">
      <c r="A606" s="8">
        <v>597</v>
      </c>
      <c r="B606" s="102">
        <v>166850.0195313</v>
      </c>
      <c r="C606" s="102">
        <v>77260.412109500001</v>
      </c>
      <c r="D606" s="102">
        <v>6146.1520996999998</v>
      </c>
    </row>
    <row r="607" spans="1:4" x14ac:dyDescent="0.2">
      <c r="A607" s="8">
        <v>598</v>
      </c>
      <c r="B607" s="102">
        <v>166989.7343751</v>
      </c>
      <c r="C607" s="102">
        <v>107130.1933595</v>
      </c>
      <c r="D607" s="102">
        <v>5573.6568604000004</v>
      </c>
    </row>
    <row r="608" spans="1:4" x14ac:dyDescent="0.2">
      <c r="A608" s="8">
        <v>599</v>
      </c>
      <c r="B608" s="102">
        <v>165685.1523438</v>
      </c>
      <c r="C608" s="102">
        <v>116688.6875</v>
      </c>
      <c r="D608" s="102">
        <v>5069.5242308999996</v>
      </c>
    </row>
    <row r="609" spans="1:4" x14ac:dyDescent="0.2">
      <c r="A609" s="8">
        <v>600</v>
      </c>
      <c r="B609" s="102">
        <v>158088.2031252</v>
      </c>
      <c r="C609" s="102">
        <v>123980.2597657</v>
      </c>
      <c r="D609" s="102">
        <v>3913.6738892000003</v>
      </c>
    </row>
    <row r="610" spans="1:4" x14ac:dyDescent="0.2">
      <c r="A610" s="8">
        <v>601</v>
      </c>
      <c r="B610" s="102">
        <v>153647.1679689</v>
      </c>
      <c r="C610" s="102">
        <v>113572.7988282</v>
      </c>
      <c r="D610" s="102">
        <v>5817.3730469000002</v>
      </c>
    </row>
    <row r="611" spans="1:4" x14ac:dyDescent="0.2">
      <c r="A611" s="8">
        <v>602</v>
      </c>
      <c r="B611" s="102">
        <v>142663.3046877</v>
      </c>
      <c r="C611" s="102">
        <v>119511.75</v>
      </c>
      <c r="D611" s="102">
        <v>8859.0606690000004</v>
      </c>
    </row>
    <row r="612" spans="1:4" x14ac:dyDescent="0.2">
      <c r="A612" s="8">
        <v>603</v>
      </c>
      <c r="B612" s="102">
        <v>134240.3632813</v>
      </c>
      <c r="C612" s="102">
        <v>119619.3476563</v>
      </c>
      <c r="D612" s="102">
        <v>7302.1682129000001</v>
      </c>
    </row>
    <row r="613" spans="1:4" x14ac:dyDescent="0.2">
      <c r="A613" s="8">
        <v>604</v>
      </c>
      <c r="B613" s="102">
        <v>134490.7265625</v>
      </c>
      <c r="C613" s="102">
        <v>95925.169922000001</v>
      </c>
      <c r="D613" s="102">
        <v>7361.1241455999998</v>
      </c>
    </row>
    <row r="614" spans="1:4" x14ac:dyDescent="0.2">
      <c r="A614" s="8">
        <v>605</v>
      </c>
      <c r="B614" s="102">
        <v>155277.9609376</v>
      </c>
      <c r="C614" s="102">
        <v>77863.1181641</v>
      </c>
      <c r="D614" s="102">
        <v>8740.4984131000001</v>
      </c>
    </row>
    <row r="615" spans="1:4" x14ac:dyDescent="0.2">
      <c r="A615" s="8">
        <v>606</v>
      </c>
      <c r="B615" s="102">
        <v>164497.6757813</v>
      </c>
      <c r="C615" s="102">
        <v>38033.5810547</v>
      </c>
      <c r="D615" s="102">
        <v>8223.2795409999999</v>
      </c>
    </row>
    <row r="616" spans="1:4" x14ac:dyDescent="0.2">
      <c r="A616" s="8">
        <v>607</v>
      </c>
      <c r="B616" s="102">
        <v>164479.9101563</v>
      </c>
      <c r="C616" s="102">
        <v>19441.976684600002</v>
      </c>
      <c r="D616" s="102">
        <v>7482.1685789999992</v>
      </c>
    </row>
    <row r="617" spans="1:4" x14ac:dyDescent="0.2">
      <c r="A617" s="8">
        <v>608</v>
      </c>
      <c r="B617" s="102">
        <v>153901.8164064</v>
      </c>
      <c r="C617" s="102">
        <v>3856.3010942000001</v>
      </c>
      <c r="D617" s="102">
        <v>4831.5033568999997</v>
      </c>
    </row>
    <row r="618" spans="1:4" x14ac:dyDescent="0.2">
      <c r="A618" s="8">
        <v>609</v>
      </c>
      <c r="B618" s="102">
        <v>139082.6757813</v>
      </c>
      <c r="C618" s="102">
        <v>19053.0942383</v>
      </c>
      <c r="D618" s="102">
        <v>4861.2425536999999</v>
      </c>
    </row>
    <row r="619" spans="1:4" x14ac:dyDescent="0.2">
      <c r="A619" s="8">
        <v>610</v>
      </c>
      <c r="B619" s="102">
        <v>100881.2011719</v>
      </c>
      <c r="C619" s="102">
        <v>28410.943359500001</v>
      </c>
      <c r="D619" s="102">
        <v>6721.0266112999998</v>
      </c>
    </row>
    <row r="620" spans="1:4" x14ac:dyDescent="0.2">
      <c r="A620" s="8">
        <v>611</v>
      </c>
      <c r="B620" s="102">
        <v>130149.2421875</v>
      </c>
      <c r="C620" s="102">
        <v>35160.888672000001</v>
      </c>
      <c r="D620" s="102">
        <v>2882.5210266999998</v>
      </c>
    </row>
    <row r="621" spans="1:4" x14ac:dyDescent="0.2">
      <c r="A621" s="8">
        <v>612</v>
      </c>
      <c r="B621" s="102">
        <v>135531.3437501</v>
      </c>
      <c r="C621" s="102">
        <v>23273.2839356</v>
      </c>
      <c r="D621" s="102">
        <v>1369.2555388999999</v>
      </c>
    </row>
    <row r="622" spans="1:4" x14ac:dyDescent="0.2">
      <c r="A622" s="8">
        <v>613</v>
      </c>
      <c r="B622" s="102">
        <v>130240.1621095</v>
      </c>
      <c r="C622" s="102">
        <v>12371.0836182</v>
      </c>
      <c r="D622" s="102">
        <v>1506.9201049999999</v>
      </c>
    </row>
    <row r="623" spans="1:4" x14ac:dyDescent="0.2">
      <c r="A623" s="8">
        <v>614</v>
      </c>
      <c r="B623" s="102">
        <v>130255.451172</v>
      </c>
      <c r="C623" s="102">
        <v>27398.552978600001</v>
      </c>
      <c r="D623" s="102">
        <v>1848.6574555</v>
      </c>
    </row>
    <row r="624" spans="1:4" x14ac:dyDescent="0.2">
      <c r="A624" s="8">
        <v>615</v>
      </c>
      <c r="B624" s="102">
        <v>130257.8359376</v>
      </c>
      <c r="C624" s="102">
        <v>13028.5439453</v>
      </c>
      <c r="D624" s="102">
        <v>982.24608620000004</v>
      </c>
    </row>
    <row r="625" spans="1:4" x14ac:dyDescent="0.2">
      <c r="A625" s="8">
        <v>616</v>
      </c>
      <c r="B625" s="102">
        <v>130262.7597656</v>
      </c>
      <c r="C625" s="102">
        <v>12810.239502</v>
      </c>
      <c r="D625" s="102">
        <v>2135.1116027000003</v>
      </c>
    </row>
    <row r="626" spans="1:4" x14ac:dyDescent="0.2">
      <c r="A626" s="8">
        <v>617</v>
      </c>
      <c r="B626" s="102">
        <v>130274.2363283</v>
      </c>
      <c r="C626" s="102">
        <v>13148.7519531</v>
      </c>
      <c r="D626" s="102">
        <v>1361.3427581000001</v>
      </c>
    </row>
    <row r="627" spans="1:4" x14ac:dyDescent="0.2">
      <c r="A627" s="8">
        <v>618</v>
      </c>
      <c r="B627" s="102">
        <v>106295.2578126</v>
      </c>
      <c r="C627" s="102">
        <v>13189.971679599999</v>
      </c>
      <c r="D627" s="102">
        <v>1038.1426393000002</v>
      </c>
    </row>
    <row r="628" spans="1:4" x14ac:dyDescent="0.2">
      <c r="A628" s="8">
        <v>619</v>
      </c>
      <c r="B628" s="102">
        <v>137214.6289063</v>
      </c>
      <c r="C628" s="102">
        <v>15065.4206543</v>
      </c>
      <c r="D628" s="102">
        <v>156.47059379999999</v>
      </c>
    </row>
    <row r="629" spans="1:4" x14ac:dyDescent="0.2">
      <c r="A629" s="8">
        <v>620</v>
      </c>
      <c r="B629" s="102">
        <v>166587.1953126</v>
      </c>
      <c r="C629" s="102">
        <v>19753.3876953</v>
      </c>
      <c r="D629" s="102">
        <v>0</v>
      </c>
    </row>
    <row r="630" spans="1:4" x14ac:dyDescent="0.2">
      <c r="A630" s="8">
        <v>621</v>
      </c>
      <c r="B630" s="102">
        <v>166833.7890626</v>
      </c>
      <c r="C630" s="102">
        <v>29418.5263672</v>
      </c>
      <c r="D630" s="102">
        <v>474.22687150000002</v>
      </c>
    </row>
    <row r="631" spans="1:4" x14ac:dyDescent="0.2">
      <c r="A631" s="8">
        <v>622</v>
      </c>
      <c r="B631" s="102">
        <v>165375.9101564</v>
      </c>
      <c r="C631" s="102">
        <v>26541.3085938</v>
      </c>
      <c r="D631" s="102">
        <v>4982.8716430000004</v>
      </c>
    </row>
    <row r="632" spans="1:4" x14ac:dyDescent="0.2">
      <c r="A632" s="8">
        <v>623</v>
      </c>
      <c r="B632" s="102">
        <v>167107.7187501</v>
      </c>
      <c r="C632" s="102">
        <v>36297.9726562</v>
      </c>
      <c r="D632" s="102">
        <v>2012.5814513</v>
      </c>
    </row>
    <row r="633" spans="1:4" x14ac:dyDescent="0.2">
      <c r="A633" s="8">
        <v>624</v>
      </c>
      <c r="B633" s="102">
        <v>152572.4707032</v>
      </c>
      <c r="C633" s="102">
        <v>24343.0080566</v>
      </c>
      <c r="D633" s="102">
        <v>7193.3883055999995</v>
      </c>
    </row>
    <row r="634" spans="1:4" x14ac:dyDescent="0.2">
      <c r="A634" s="8">
        <v>625</v>
      </c>
      <c r="B634" s="102">
        <v>140947.0585938</v>
      </c>
      <c r="C634" s="102">
        <v>21879.3227539</v>
      </c>
      <c r="D634" s="102">
        <v>14661.0446778</v>
      </c>
    </row>
    <row r="635" spans="1:4" x14ac:dyDescent="0.2">
      <c r="A635" s="8">
        <v>626</v>
      </c>
      <c r="B635" s="102">
        <v>137440.3085939</v>
      </c>
      <c r="C635" s="102">
        <v>44431.2539063</v>
      </c>
      <c r="D635" s="102">
        <v>11664.295166</v>
      </c>
    </row>
    <row r="636" spans="1:4" x14ac:dyDescent="0.2">
      <c r="A636" s="8">
        <v>627</v>
      </c>
      <c r="B636" s="102">
        <v>113045.8046876</v>
      </c>
      <c r="C636" s="102">
        <v>73715.6035156</v>
      </c>
      <c r="D636" s="102">
        <v>16412.7924805</v>
      </c>
    </row>
    <row r="637" spans="1:4" x14ac:dyDescent="0.2">
      <c r="A637" s="8">
        <v>628</v>
      </c>
      <c r="B637" s="102">
        <v>109552.3574219</v>
      </c>
      <c r="C637" s="102">
        <v>60746.1152344</v>
      </c>
      <c r="D637" s="102">
        <v>21144.071289</v>
      </c>
    </row>
    <row r="638" spans="1:4" x14ac:dyDescent="0.2">
      <c r="A638" s="8">
        <v>629</v>
      </c>
      <c r="B638" s="102">
        <v>81076.65625</v>
      </c>
      <c r="C638" s="102">
        <v>69970.1992188</v>
      </c>
      <c r="D638" s="102">
        <v>19565.5009765</v>
      </c>
    </row>
    <row r="639" spans="1:4" x14ac:dyDescent="0.2">
      <c r="A639" s="8">
        <v>630</v>
      </c>
      <c r="B639" s="102">
        <v>101140.0781251</v>
      </c>
      <c r="C639" s="102">
        <v>61885.2412109</v>
      </c>
      <c r="D639" s="102">
        <v>19431.6650391</v>
      </c>
    </row>
    <row r="640" spans="1:4" x14ac:dyDescent="0.2">
      <c r="A640" s="8">
        <v>631</v>
      </c>
      <c r="B640" s="102">
        <v>79468.2480469</v>
      </c>
      <c r="C640" s="102">
        <v>44812.7675781</v>
      </c>
      <c r="D640" s="102">
        <v>19579.0219727</v>
      </c>
    </row>
    <row r="641" spans="1:4" x14ac:dyDescent="0.2">
      <c r="A641" s="8">
        <v>632</v>
      </c>
      <c r="B641" s="102">
        <v>55185.0380859</v>
      </c>
      <c r="C641" s="102">
        <v>44753.3017578</v>
      </c>
      <c r="D641" s="102">
        <v>19768.9082031</v>
      </c>
    </row>
    <row r="642" spans="1:4" x14ac:dyDescent="0.2">
      <c r="A642" s="8">
        <v>633</v>
      </c>
      <c r="B642" s="102">
        <v>21541.6791992</v>
      </c>
      <c r="C642" s="102">
        <v>48792.181640700001</v>
      </c>
      <c r="D642" s="102">
        <v>19873.447265700001</v>
      </c>
    </row>
    <row r="643" spans="1:4" x14ac:dyDescent="0.2">
      <c r="A643" s="8">
        <v>634</v>
      </c>
      <c r="B643" s="102">
        <v>7039.4981078999999</v>
      </c>
      <c r="C643" s="102">
        <v>59295.3398438</v>
      </c>
      <c r="D643" s="102">
        <v>19492.8881836</v>
      </c>
    </row>
    <row r="644" spans="1:4" x14ac:dyDescent="0.2">
      <c r="A644" s="8">
        <v>635</v>
      </c>
      <c r="B644" s="102">
        <v>503.46067540000001</v>
      </c>
      <c r="C644" s="102">
        <v>53943.5576172</v>
      </c>
      <c r="D644" s="102">
        <v>19800.121582</v>
      </c>
    </row>
    <row r="645" spans="1:4" x14ac:dyDescent="0.2">
      <c r="A645" s="8">
        <v>636</v>
      </c>
      <c r="B645" s="102">
        <v>1545.4689561</v>
      </c>
      <c r="C645" s="102">
        <v>59894.2900391</v>
      </c>
      <c r="D645" s="102">
        <v>19467.270995999999</v>
      </c>
    </row>
    <row r="646" spans="1:4" x14ac:dyDescent="0.2">
      <c r="A646" s="8">
        <v>637</v>
      </c>
      <c r="B646" s="102">
        <v>9387.9788817999997</v>
      </c>
      <c r="C646" s="102">
        <v>59887.2207031</v>
      </c>
      <c r="D646" s="102">
        <v>19418.484375</v>
      </c>
    </row>
    <row r="647" spans="1:4" x14ac:dyDescent="0.2">
      <c r="A647" s="8">
        <v>638</v>
      </c>
      <c r="B647" s="102">
        <v>11246.3399658</v>
      </c>
      <c r="C647" s="102">
        <v>59888.502929800001</v>
      </c>
      <c r="D647" s="102">
        <v>19372.9736328</v>
      </c>
    </row>
    <row r="648" spans="1:4" x14ac:dyDescent="0.2">
      <c r="A648" s="8">
        <v>639</v>
      </c>
      <c r="B648" s="102">
        <v>17221.2666015</v>
      </c>
      <c r="C648" s="102">
        <v>58740.760742300001</v>
      </c>
      <c r="D648" s="102">
        <v>19309.370117099999</v>
      </c>
    </row>
    <row r="649" spans="1:4" x14ac:dyDescent="0.2">
      <c r="A649" s="8">
        <v>640</v>
      </c>
      <c r="B649" s="102">
        <v>17217.7519531</v>
      </c>
      <c r="C649" s="102">
        <v>59584.3085937</v>
      </c>
      <c r="D649" s="102">
        <v>19349.273925699999</v>
      </c>
    </row>
    <row r="650" spans="1:4" x14ac:dyDescent="0.2">
      <c r="A650" s="8">
        <v>641</v>
      </c>
      <c r="B650" s="102">
        <v>17213.123046799999</v>
      </c>
      <c r="C650" s="102">
        <v>59910.2763672</v>
      </c>
      <c r="D650" s="102">
        <v>19389.8959961</v>
      </c>
    </row>
    <row r="651" spans="1:4" x14ac:dyDescent="0.2">
      <c r="A651" s="8">
        <v>642</v>
      </c>
      <c r="B651" s="102">
        <v>17450.6459961</v>
      </c>
      <c r="C651" s="102">
        <v>59863.5664063</v>
      </c>
      <c r="D651" s="102">
        <v>19422.411132900001</v>
      </c>
    </row>
    <row r="652" spans="1:4" x14ac:dyDescent="0.2">
      <c r="A652" s="8">
        <v>643</v>
      </c>
      <c r="B652" s="102">
        <v>63300.7832031</v>
      </c>
      <c r="C652" s="102">
        <v>62270.041015700001</v>
      </c>
      <c r="D652" s="102">
        <v>19542.0273438</v>
      </c>
    </row>
    <row r="653" spans="1:4" x14ac:dyDescent="0.2">
      <c r="A653" s="8">
        <v>644</v>
      </c>
      <c r="B653" s="102">
        <v>122574.9921875</v>
      </c>
      <c r="C653" s="102">
        <v>55209.903320400001</v>
      </c>
      <c r="D653" s="102">
        <v>19414.241211</v>
      </c>
    </row>
    <row r="654" spans="1:4" x14ac:dyDescent="0.2">
      <c r="A654" s="8">
        <v>645</v>
      </c>
      <c r="B654" s="102">
        <v>109544.7402344</v>
      </c>
      <c r="C654" s="102">
        <v>73536.0761719</v>
      </c>
      <c r="D654" s="102">
        <v>19470.7719726</v>
      </c>
    </row>
    <row r="655" spans="1:4" x14ac:dyDescent="0.2">
      <c r="A655" s="8">
        <v>646</v>
      </c>
      <c r="B655" s="102">
        <v>80248.2568359</v>
      </c>
      <c r="C655" s="102">
        <v>81028.167968900001</v>
      </c>
      <c r="D655" s="102">
        <v>19489.3183594</v>
      </c>
    </row>
    <row r="656" spans="1:4" x14ac:dyDescent="0.2">
      <c r="A656" s="8">
        <v>647</v>
      </c>
      <c r="B656" s="102">
        <v>51742.4160156</v>
      </c>
      <c r="C656" s="102">
        <v>81014.587890800001</v>
      </c>
      <c r="D656" s="102">
        <v>21796.270995999999</v>
      </c>
    </row>
    <row r="657" spans="1:4" x14ac:dyDescent="0.2">
      <c r="A657" s="8">
        <v>648</v>
      </c>
      <c r="B657" s="102">
        <v>43159.2768555</v>
      </c>
      <c r="C657" s="102">
        <v>80805.753906400001</v>
      </c>
      <c r="D657" s="102">
        <v>24289.6425781</v>
      </c>
    </row>
    <row r="658" spans="1:4" x14ac:dyDescent="0.2">
      <c r="A658" s="8">
        <v>649</v>
      </c>
      <c r="B658" s="102">
        <v>25934.027832100001</v>
      </c>
      <c r="C658" s="102">
        <v>77736.15625</v>
      </c>
      <c r="D658" s="102">
        <v>24162.346679599999</v>
      </c>
    </row>
    <row r="659" spans="1:4" x14ac:dyDescent="0.2">
      <c r="A659" s="8">
        <v>650</v>
      </c>
      <c r="B659" s="102">
        <v>38680.5380859</v>
      </c>
      <c r="C659" s="102">
        <v>66841.049804800001</v>
      </c>
      <c r="D659" s="102">
        <v>24187.2607422</v>
      </c>
    </row>
    <row r="660" spans="1:4" x14ac:dyDescent="0.2">
      <c r="A660" s="8">
        <v>651</v>
      </c>
      <c r="B660" s="102">
        <v>23998.0380859</v>
      </c>
      <c r="C660" s="102">
        <v>58477.9599609</v>
      </c>
      <c r="D660" s="102">
        <v>23530.372558700001</v>
      </c>
    </row>
    <row r="661" spans="1:4" x14ac:dyDescent="0.2">
      <c r="A661" s="8">
        <v>652</v>
      </c>
      <c r="B661" s="102">
        <v>11082.7712402</v>
      </c>
      <c r="C661" s="102">
        <v>35922.1479492</v>
      </c>
      <c r="D661" s="102">
        <v>21924.1967773</v>
      </c>
    </row>
    <row r="662" spans="1:4" x14ac:dyDescent="0.2">
      <c r="A662" s="8">
        <v>653</v>
      </c>
      <c r="B662" s="102">
        <v>8705.4019774999997</v>
      </c>
      <c r="C662" s="102">
        <v>34106.4951172</v>
      </c>
      <c r="D662" s="102">
        <v>19637.409179800001</v>
      </c>
    </row>
    <row r="663" spans="1:4" x14ac:dyDescent="0.2">
      <c r="A663" s="8">
        <v>654</v>
      </c>
      <c r="B663" s="102">
        <v>5534.4535522000006</v>
      </c>
      <c r="C663" s="102">
        <v>43965.7978516</v>
      </c>
      <c r="D663" s="102">
        <v>11930.0302735</v>
      </c>
    </row>
    <row r="664" spans="1:4" x14ac:dyDescent="0.2">
      <c r="A664" s="8">
        <v>655</v>
      </c>
      <c r="B664" s="102">
        <v>2429.9073180999999</v>
      </c>
      <c r="C664" s="102">
        <v>56924.478515700001</v>
      </c>
      <c r="D664" s="102">
        <v>11682.5927734</v>
      </c>
    </row>
    <row r="665" spans="1:4" x14ac:dyDescent="0.2">
      <c r="A665" s="8">
        <v>656</v>
      </c>
      <c r="B665" s="102">
        <v>1419.0867616</v>
      </c>
      <c r="C665" s="102">
        <v>28710.0078125</v>
      </c>
      <c r="D665" s="102">
        <v>15223.8916016</v>
      </c>
    </row>
    <row r="666" spans="1:4" x14ac:dyDescent="0.2">
      <c r="A666" s="8">
        <v>657</v>
      </c>
      <c r="B666" s="102">
        <v>1625.7106934000001</v>
      </c>
      <c r="C666" s="102">
        <v>9893.6086427000009</v>
      </c>
      <c r="D666" s="102">
        <v>15327.748291</v>
      </c>
    </row>
    <row r="667" spans="1:4" x14ac:dyDescent="0.2">
      <c r="A667" s="8">
        <v>658</v>
      </c>
      <c r="B667" s="102">
        <v>2121.7230834000002</v>
      </c>
      <c r="C667" s="102">
        <v>11150.1420898</v>
      </c>
      <c r="D667" s="102">
        <v>7696.1977539</v>
      </c>
    </row>
    <row r="668" spans="1:4" x14ac:dyDescent="0.2">
      <c r="A668" s="8">
        <v>659</v>
      </c>
      <c r="B668" s="102">
        <v>8516.9786377</v>
      </c>
      <c r="C668" s="102">
        <v>13113.5532227</v>
      </c>
      <c r="D668" s="102">
        <v>5154.3574219000002</v>
      </c>
    </row>
    <row r="669" spans="1:4" x14ac:dyDescent="0.2">
      <c r="A669" s="8">
        <v>660</v>
      </c>
      <c r="B669" s="102">
        <v>26243.081054599999</v>
      </c>
      <c r="C669" s="102">
        <v>14205.175537200001</v>
      </c>
      <c r="D669" s="102">
        <v>3146.5260619000001</v>
      </c>
    </row>
    <row r="670" spans="1:4" x14ac:dyDescent="0.2">
      <c r="A670" s="8">
        <v>661</v>
      </c>
      <c r="B670" s="102">
        <v>59410.6103516</v>
      </c>
      <c r="C670" s="102">
        <v>7954.8892821999998</v>
      </c>
      <c r="D670" s="102">
        <v>2253.4277955000002</v>
      </c>
    </row>
    <row r="671" spans="1:4" x14ac:dyDescent="0.2">
      <c r="A671" s="8">
        <v>662</v>
      </c>
      <c r="B671" s="102">
        <v>62391.320312600001</v>
      </c>
      <c r="C671" s="102">
        <v>22555.8095703</v>
      </c>
      <c r="D671" s="102">
        <v>730.61671440000009</v>
      </c>
    </row>
    <row r="672" spans="1:4" x14ac:dyDescent="0.2">
      <c r="A672" s="8">
        <v>663</v>
      </c>
      <c r="B672" s="102">
        <v>81104.2285156</v>
      </c>
      <c r="C672" s="102">
        <v>25926.220703200001</v>
      </c>
      <c r="D672" s="102">
        <v>1518.9708250999997</v>
      </c>
    </row>
    <row r="673" spans="1:4" x14ac:dyDescent="0.2">
      <c r="A673" s="8">
        <v>664</v>
      </c>
      <c r="B673" s="102">
        <v>108675.3437501</v>
      </c>
      <c r="C673" s="102">
        <v>36158.426269600001</v>
      </c>
      <c r="D673" s="102">
        <v>1927.2393494</v>
      </c>
    </row>
    <row r="674" spans="1:4" x14ac:dyDescent="0.2">
      <c r="A674" s="8">
        <v>665</v>
      </c>
      <c r="B674" s="102">
        <v>123602.935547</v>
      </c>
      <c r="C674" s="102">
        <v>40495.8710938</v>
      </c>
      <c r="D674" s="102">
        <v>1747.5786438000002</v>
      </c>
    </row>
    <row r="675" spans="1:4" x14ac:dyDescent="0.2">
      <c r="A675" s="8">
        <v>666</v>
      </c>
      <c r="B675" s="102">
        <v>118427.2675782</v>
      </c>
      <c r="C675" s="102">
        <v>38937.0742188</v>
      </c>
      <c r="D675" s="102">
        <v>1492.9995727999999</v>
      </c>
    </row>
    <row r="676" spans="1:4" x14ac:dyDescent="0.2">
      <c r="A676" s="8">
        <v>667</v>
      </c>
      <c r="B676" s="102">
        <v>123627.3144532</v>
      </c>
      <c r="C676" s="102">
        <v>46389.8710938</v>
      </c>
      <c r="D676" s="102">
        <v>5469.9283447999996</v>
      </c>
    </row>
    <row r="677" spans="1:4" x14ac:dyDescent="0.2">
      <c r="A677" s="8">
        <v>668</v>
      </c>
      <c r="B677" s="102">
        <v>140815.3554689</v>
      </c>
      <c r="C677" s="102">
        <v>87027.720703200001</v>
      </c>
      <c r="D677" s="102">
        <v>7674.5383301000002</v>
      </c>
    </row>
    <row r="678" spans="1:4" x14ac:dyDescent="0.2">
      <c r="A678" s="8">
        <v>669</v>
      </c>
      <c r="B678" s="102">
        <v>118608.9707032</v>
      </c>
      <c r="C678" s="102">
        <v>95202.958984500001</v>
      </c>
      <c r="D678" s="102">
        <v>9466.5412598000003</v>
      </c>
    </row>
    <row r="679" spans="1:4" x14ac:dyDescent="0.2">
      <c r="A679" s="8">
        <v>670</v>
      </c>
      <c r="B679" s="102">
        <v>82905.443359299999</v>
      </c>
      <c r="C679" s="102">
        <v>89619.484375</v>
      </c>
      <c r="D679" s="102">
        <v>17009.4575195</v>
      </c>
    </row>
    <row r="680" spans="1:4" x14ac:dyDescent="0.2">
      <c r="A680" s="8">
        <v>671</v>
      </c>
      <c r="B680" s="102">
        <v>53419.009765800001</v>
      </c>
      <c r="C680" s="102">
        <v>97704.3945313</v>
      </c>
      <c r="D680" s="102">
        <v>19072.0610352</v>
      </c>
    </row>
    <row r="681" spans="1:4" x14ac:dyDescent="0.2">
      <c r="A681" s="8">
        <v>672</v>
      </c>
      <c r="B681" s="102">
        <v>35725.656738400001</v>
      </c>
      <c r="C681" s="102">
        <v>115690.546875</v>
      </c>
      <c r="D681" s="102">
        <v>21441.791992099999</v>
      </c>
    </row>
    <row r="682" spans="1:4" x14ac:dyDescent="0.2">
      <c r="A682" s="8">
        <v>673</v>
      </c>
      <c r="B682" s="102">
        <v>25368.669433700001</v>
      </c>
      <c r="C682" s="102">
        <v>104914.5507813</v>
      </c>
      <c r="D682" s="102">
        <v>13942.822998</v>
      </c>
    </row>
    <row r="683" spans="1:4" x14ac:dyDescent="0.2">
      <c r="A683" s="8">
        <v>674</v>
      </c>
      <c r="B683" s="102">
        <v>13076.7145996</v>
      </c>
      <c r="C683" s="102">
        <v>82277.296875100001</v>
      </c>
      <c r="D683" s="102">
        <v>19781.169921799999</v>
      </c>
    </row>
    <row r="684" spans="1:4" x14ac:dyDescent="0.2">
      <c r="A684" s="8">
        <v>675</v>
      </c>
      <c r="B684" s="102">
        <v>18504.3310547</v>
      </c>
      <c r="C684" s="102">
        <v>61080.4414063</v>
      </c>
      <c r="D684" s="102">
        <v>15091.0654297</v>
      </c>
    </row>
    <row r="685" spans="1:4" x14ac:dyDescent="0.2">
      <c r="A685" s="8">
        <v>676</v>
      </c>
      <c r="B685" s="102">
        <v>45429.987792899999</v>
      </c>
      <c r="C685" s="102">
        <v>42504.4648438</v>
      </c>
      <c r="D685" s="102">
        <v>7345.3360594999995</v>
      </c>
    </row>
    <row r="686" spans="1:4" x14ac:dyDescent="0.2">
      <c r="A686" s="8">
        <v>677</v>
      </c>
      <c r="B686" s="102">
        <v>38558.3935547</v>
      </c>
      <c r="C686" s="102">
        <v>29447.7260742</v>
      </c>
      <c r="D686" s="102">
        <v>1385.7993679000001</v>
      </c>
    </row>
    <row r="687" spans="1:4" x14ac:dyDescent="0.2">
      <c r="A687" s="8">
        <v>678</v>
      </c>
      <c r="B687" s="102">
        <v>5088.2390463000002</v>
      </c>
      <c r="C687" s="102">
        <v>35527.4633789</v>
      </c>
      <c r="D687" s="102">
        <v>2.0609362999999998</v>
      </c>
    </row>
    <row r="688" spans="1:4" x14ac:dyDescent="0.2">
      <c r="A688" s="8">
        <v>679</v>
      </c>
      <c r="B688" s="102">
        <v>0</v>
      </c>
      <c r="C688" s="102">
        <v>28327.987793</v>
      </c>
      <c r="D688" s="102">
        <v>0</v>
      </c>
    </row>
    <row r="689" spans="1:4" x14ac:dyDescent="0.2">
      <c r="A689" s="8">
        <v>680</v>
      </c>
      <c r="B689" s="102">
        <v>0</v>
      </c>
      <c r="C689" s="102">
        <v>8155.4586180999995</v>
      </c>
      <c r="D689" s="102">
        <v>3.2347294999999998</v>
      </c>
    </row>
    <row r="690" spans="1:4" x14ac:dyDescent="0.2">
      <c r="A690" s="8">
        <v>681</v>
      </c>
      <c r="B690" s="102">
        <v>0</v>
      </c>
      <c r="C690" s="102">
        <v>3642.4996338000001</v>
      </c>
      <c r="D690" s="102">
        <v>0</v>
      </c>
    </row>
    <row r="691" spans="1:4" x14ac:dyDescent="0.2">
      <c r="A691" s="8">
        <v>682</v>
      </c>
      <c r="B691" s="102">
        <v>0.44708140000000002</v>
      </c>
      <c r="C691" s="102">
        <v>1124.9233942000001</v>
      </c>
      <c r="D691" s="102">
        <v>0</v>
      </c>
    </row>
    <row r="692" spans="1:4" x14ac:dyDescent="0.2">
      <c r="A692" s="8">
        <v>683</v>
      </c>
      <c r="B692" s="102">
        <v>215.26259629999998</v>
      </c>
      <c r="C692" s="102">
        <v>7724.7191161999999</v>
      </c>
      <c r="D692" s="102">
        <v>0</v>
      </c>
    </row>
    <row r="693" spans="1:4" x14ac:dyDescent="0.2">
      <c r="A693" s="8">
        <v>684</v>
      </c>
      <c r="B693" s="102">
        <v>1211.9011747</v>
      </c>
      <c r="C693" s="102">
        <v>10178.1921387</v>
      </c>
      <c r="D693" s="102">
        <v>0</v>
      </c>
    </row>
    <row r="694" spans="1:4" x14ac:dyDescent="0.2">
      <c r="A694" s="8">
        <v>685</v>
      </c>
      <c r="B694" s="102">
        <v>342.14089969999998</v>
      </c>
      <c r="C694" s="102">
        <v>3197.9091186999999</v>
      </c>
      <c r="D694" s="102">
        <v>0</v>
      </c>
    </row>
    <row r="695" spans="1:4" x14ac:dyDescent="0.2">
      <c r="A695" s="8">
        <v>686</v>
      </c>
      <c r="B695" s="102">
        <v>1856.7453461</v>
      </c>
      <c r="C695" s="102">
        <v>2111.2633362000001</v>
      </c>
      <c r="D695" s="102">
        <v>0</v>
      </c>
    </row>
    <row r="696" spans="1:4" x14ac:dyDescent="0.2">
      <c r="A696" s="8">
        <v>687</v>
      </c>
      <c r="B696" s="102">
        <v>5255.7932130000008</v>
      </c>
      <c r="C696" s="102">
        <v>3388.4686889999998</v>
      </c>
      <c r="D696" s="102">
        <v>0</v>
      </c>
    </row>
    <row r="697" spans="1:4" x14ac:dyDescent="0.2">
      <c r="A697" s="8">
        <v>688</v>
      </c>
      <c r="B697" s="102">
        <v>18190.9560547</v>
      </c>
      <c r="C697" s="102">
        <v>1844.3057556000001</v>
      </c>
      <c r="D697" s="102">
        <v>3.6214395000000001</v>
      </c>
    </row>
    <row r="698" spans="1:4" x14ac:dyDescent="0.2">
      <c r="A698" s="8">
        <v>689</v>
      </c>
      <c r="B698" s="102">
        <v>44179.197265700001</v>
      </c>
      <c r="C698" s="102">
        <v>3133.4135436999995</v>
      </c>
      <c r="D698" s="102">
        <v>252.51132990000002</v>
      </c>
    </row>
    <row r="699" spans="1:4" x14ac:dyDescent="0.2">
      <c r="A699" s="8">
        <v>690</v>
      </c>
      <c r="B699" s="102">
        <v>49003.1240234</v>
      </c>
      <c r="C699" s="102">
        <v>6314.9193115000007</v>
      </c>
      <c r="D699" s="102">
        <v>155.22818470000001</v>
      </c>
    </row>
    <row r="700" spans="1:4" x14ac:dyDescent="0.2">
      <c r="A700" s="8">
        <v>691</v>
      </c>
      <c r="B700" s="102">
        <v>64346.243164</v>
      </c>
      <c r="C700" s="102">
        <v>11004.088012599999</v>
      </c>
      <c r="D700" s="102">
        <v>167.41588239999999</v>
      </c>
    </row>
    <row r="701" spans="1:4" x14ac:dyDescent="0.2">
      <c r="A701" s="8">
        <v>692</v>
      </c>
      <c r="B701" s="102">
        <v>83705.744140700001</v>
      </c>
      <c r="C701" s="102">
        <v>17974.6965332</v>
      </c>
      <c r="D701" s="102">
        <v>1870.4512328999999</v>
      </c>
    </row>
    <row r="702" spans="1:4" x14ac:dyDescent="0.2">
      <c r="A702" s="8">
        <v>693</v>
      </c>
      <c r="B702" s="102">
        <v>50428.372070400001</v>
      </c>
      <c r="C702" s="102">
        <v>6630.3439329999992</v>
      </c>
      <c r="D702" s="102">
        <v>5204.9514159999999</v>
      </c>
    </row>
    <row r="703" spans="1:4" x14ac:dyDescent="0.2">
      <c r="A703" s="8">
        <v>694</v>
      </c>
      <c r="B703" s="102">
        <v>50066.6630859</v>
      </c>
      <c r="C703" s="102">
        <v>5550.8796385999995</v>
      </c>
      <c r="D703" s="102">
        <v>1270.2267991000001</v>
      </c>
    </row>
    <row r="704" spans="1:4" x14ac:dyDescent="0.2">
      <c r="A704" s="8">
        <v>695</v>
      </c>
      <c r="B704" s="102">
        <v>31853.984375100001</v>
      </c>
      <c r="C704" s="102">
        <v>4417.1074524000005</v>
      </c>
      <c r="D704" s="102">
        <v>666.30210499999998</v>
      </c>
    </row>
    <row r="705" spans="1:4" x14ac:dyDescent="0.2">
      <c r="A705" s="8">
        <v>696</v>
      </c>
      <c r="B705" s="102">
        <v>18484.3439942</v>
      </c>
      <c r="C705" s="102">
        <v>1040.2934568999999</v>
      </c>
      <c r="D705" s="102">
        <v>2998.4963988999998</v>
      </c>
    </row>
    <row r="706" spans="1:4" x14ac:dyDescent="0.2">
      <c r="A706" s="8">
        <v>697</v>
      </c>
      <c r="B706" s="102">
        <v>6312.9291991999999</v>
      </c>
      <c r="C706" s="102">
        <v>0.57232680000000002</v>
      </c>
      <c r="D706" s="102">
        <v>3611.9721068999997</v>
      </c>
    </row>
    <row r="707" spans="1:4" x14ac:dyDescent="0.2">
      <c r="A707" s="8">
        <v>698</v>
      </c>
      <c r="B707" s="102">
        <v>3958.8945312999999</v>
      </c>
      <c r="C707" s="102">
        <v>2.5235000000000001E-3</v>
      </c>
      <c r="D707" s="102">
        <v>5004.1677246999998</v>
      </c>
    </row>
    <row r="708" spans="1:4" x14ac:dyDescent="0.2">
      <c r="A708" s="8">
        <v>699</v>
      </c>
      <c r="B708" s="102">
        <v>4687.2723998000001</v>
      </c>
      <c r="C708" s="102">
        <v>0</v>
      </c>
      <c r="D708" s="102">
        <v>3985.8640136999998</v>
      </c>
    </row>
    <row r="709" spans="1:4" x14ac:dyDescent="0.2">
      <c r="A709" s="8">
        <v>700</v>
      </c>
      <c r="B709" s="102">
        <v>18472.535644399999</v>
      </c>
      <c r="C709" s="102">
        <v>0</v>
      </c>
      <c r="D709" s="102">
        <v>4143.9140014000004</v>
      </c>
    </row>
    <row r="710" spans="1:4" x14ac:dyDescent="0.2">
      <c r="A710" s="8">
        <v>701</v>
      </c>
      <c r="B710" s="102">
        <v>33256.6914063</v>
      </c>
      <c r="C710" s="102">
        <v>0</v>
      </c>
      <c r="D710" s="102">
        <v>3303.9291382000001</v>
      </c>
    </row>
    <row r="711" spans="1:4" x14ac:dyDescent="0.2">
      <c r="A711" s="8">
        <v>702</v>
      </c>
      <c r="B711" s="102">
        <v>11297.2983399</v>
      </c>
      <c r="C711" s="102">
        <v>0</v>
      </c>
      <c r="D711" s="102">
        <v>1525.6382141000001</v>
      </c>
    </row>
    <row r="712" spans="1:4" x14ac:dyDescent="0.2">
      <c r="A712" s="8">
        <v>703</v>
      </c>
      <c r="B712" s="102">
        <v>6249.5512694999998</v>
      </c>
      <c r="C712" s="102">
        <v>0</v>
      </c>
      <c r="D712" s="102">
        <v>2297.8542785999998</v>
      </c>
    </row>
    <row r="713" spans="1:4" x14ac:dyDescent="0.2">
      <c r="A713" s="8">
        <v>704</v>
      </c>
      <c r="B713" s="102">
        <v>3202.0353240999998</v>
      </c>
      <c r="C713" s="102">
        <v>815.61542599999996</v>
      </c>
      <c r="D713" s="102">
        <v>3470.6407470999993</v>
      </c>
    </row>
    <row r="714" spans="1:4" x14ac:dyDescent="0.2">
      <c r="A714" s="8">
        <v>705</v>
      </c>
      <c r="B714" s="102">
        <v>213.97603330000001</v>
      </c>
      <c r="C714" s="102">
        <v>3642.2001648</v>
      </c>
      <c r="D714" s="102">
        <v>2939.1804809999999</v>
      </c>
    </row>
    <row r="715" spans="1:4" x14ac:dyDescent="0.2">
      <c r="A715" s="8">
        <v>706</v>
      </c>
      <c r="B715" s="102">
        <v>0.15206890000000001</v>
      </c>
      <c r="C715" s="102">
        <v>1396.0375367000001</v>
      </c>
      <c r="D715" s="102">
        <v>3407.1333617999999</v>
      </c>
    </row>
    <row r="716" spans="1:4" x14ac:dyDescent="0.2">
      <c r="A716" s="8">
        <v>707</v>
      </c>
      <c r="B716" s="102">
        <v>0</v>
      </c>
      <c r="C716" s="102">
        <v>0</v>
      </c>
      <c r="D716" s="102">
        <v>1385.1730041999999</v>
      </c>
    </row>
    <row r="717" spans="1:4" x14ac:dyDescent="0.2">
      <c r="A717" s="8">
        <v>708</v>
      </c>
      <c r="B717" s="102">
        <v>0</v>
      </c>
      <c r="C717" s="102">
        <v>0</v>
      </c>
      <c r="D717" s="102">
        <v>1341.9279478999999</v>
      </c>
    </row>
    <row r="718" spans="1:4" x14ac:dyDescent="0.2">
      <c r="A718" s="8">
        <v>709</v>
      </c>
      <c r="B718" s="102">
        <v>781.07341380000003</v>
      </c>
      <c r="C718" s="102">
        <v>0</v>
      </c>
      <c r="D718" s="102">
        <v>1954.9796753000001</v>
      </c>
    </row>
    <row r="719" spans="1:4" x14ac:dyDescent="0.2">
      <c r="A719" s="8">
        <v>710</v>
      </c>
      <c r="B719" s="102">
        <v>1369.6584319999999</v>
      </c>
      <c r="C719" s="102">
        <v>0</v>
      </c>
      <c r="D719" s="102">
        <v>1694.9711302999999</v>
      </c>
    </row>
    <row r="720" spans="1:4" x14ac:dyDescent="0.2">
      <c r="A720" s="8">
        <v>711</v>
      </c>
      <c r="B720" s="102">
        <v>15914.4492188</v>
      </c>
      <c r="C720" s="102">
        <v>57.653247800000003</v>
      </c>
      <c r="D720" s="102">
        <v>3781.4229735999998</v>
      </c>
    </row>
    <row r="721" spans="1:4" x14ac:dyDescent="0.2">
      <c r="A721" s="8">
        <v>712</v>
      </c>
      <c r="B721" s="102">
        <v>17179.115234299999</v>
      </c>
      <c r="C721" s="102">
        <v>139.2942639</v>
      </c>
      <c r="D721" s="102">
        <v>11069.7536621</v>
      </c>
    </row>
    <row r="722" spans="1:4" x14ac:dyDescent="0.2">
      <c r="A722" s="8">
        <v>713</v>
      </c>
      <c r="B722" s="102">
        <v>17191.6547852</v>
      </c>
      <c r="C722" s="102">
        <v>2037.6507797999998</v>
      </c>
      <c r="D722" s="102">
        <v>17017.312499899999</v>
      </c>
    </row>
    <row r="723" spans="1:4" x14ac:dyDescent="0.2">
      <c r="A723" s="8">
        <v>714</v>
      </c>
      <c r="B723" s="102">
        <v>17220.4389648</v>
      </c>
      <c r="C723" s="102">
        <v>6347.4202155999992</v>
      </c>
      <c r="D723" s="102">
        <v>15362.3657226</v>
      </c>
    </row>
    <row r="724" spans="1:4" x14ac:dyDescent="0.2">
      <c r="A724" s="8">
        <v>715</v>
      </c>
      <c r="B724" s="102">
        <v>69876.5400391</v>
      </c>
      <c r="C724" s="102">
        <v>5163.7929076</v>
      </c>
      <c r="D724" s="102">
        <v>14287.793701099999</v>
      </c>
    </row>
    <row r="725" spans="1:4" x14ac:dyDescent="0.2">
      <c r="A725" s="8">
        <v>716</v>
      </c>
      <c r="B725" s="102">
        <v>104733.0976562</v>
      </c>
      <c r="C725" s="102">
        <v>3455.4620972000002</v>
      </c>
      <c r="D725" s="102">
        <v>12253.1816406</v>
      </c>
    </row>
    <row r="726" spans="1:4" x14ac:dyDescent="0.2">
      <c r="A726" s="8">
        <v>717</v>
      </c>
      <c r="B726" s="102">
        <v>69118.6445313</v>
      </c>
      <c r="C726" s="102">
        <v>20518.937011800001</v>
      </c>
      <c r="D726" s="102">
        <v>14538.7397461</v>
      </c>
    </row>
    <row r="727" spans="1:4" x14ac:dyDescent="0.2">
      <c r="A727" s="8">
        <v>718</v>
      </c>
      <c r="B727" s="102">
        <v>54339.0869141</v>
      </c>
      <c r="C727" s="102">
        <v>26459.307129000001</v>
      </c>
      <c r="D727" s="102">
        <v>16278.9304199</v>
      </c>
    </row>
    <row r="728" spans="1:4" x14ac:dyDescent="0.2">
      <c r="A728" s="8">
        <v>719</v>
      </c>
      <c r="B728" s="102">
        <v>32209.160156400001</v>
      </c>
      <c r="C728" s="102">
        <v>23399.1186523</v>
      </c>
      <c r="D728" s="102">
        <v>19258.3764648</v>
      </c>
    </row>
    <row r="729" spans="1:4" x14ac:dyDescent="0.2">
      <c r="A729" s="8">
        <v>720</v>
      </c>
      <c r="B729" s="102">
        <v>24519.5625</v>
      </c>
      <c r="C729" s="102">
        <v>25189.6166992</v>
      </c>
      <c r="D729" s="102">
        <v>23286.6157227</v>
      </c>
    </row>
    <row r="730" spans="1:4" x14ac:dyDescent="0.2">
      <c r="A730" s="8">
        <v>721</v>
      </c>
      <c r="B730" s="102">
        <v>0</v>
      </c>
      <c r="C730" s="102">
        <v>0</v>
      </c>
      <c r="D730" s="102">
        <v>0</v>
      </c>
    </row>
    <row r="731" spans="1:4" x14ac:dyDescent="0.2">
      <c r="A731" s="8">
        <v>722</v>
      </c>
      <c r="B731" s="102">
        <v>0</v>
      </c>
      <c r="C731" s="102">
        <v>0</v>
      </c>
      <c r="D731" s="102">
        <v>0</v>
      </c>
    </row>
    <row r="732" spans="1:4" x14ac:dyDescent="0.2">
      <c r="A732" s="8">
        <v>723</v>
      </c>
      <c r="B732" s="102">
        <v>0</v>
      </c>
      <c r="C732" s="102">
        <v>0</v>
      </c>
      <c r="D732" s="102">
        <v>0</v>
      </c>
    </row>
    <row r="733" spans="1:4" x14ac:dyDescent="0.2">
      <c r="A733" s="8">
        <v>724</v>
      </c>
      <c r="B733" s="102">
        <v>0</v>
      </c>
      <c r="C733" s="102">
        <v>0</v>
      </c>
      <c r="D733" s="102">
        <v>0</v>
      </c>
    </row>
    <row r="734" spans="1:4" x14ac:dyDescent="0.2">
      <c r="A734" s="8">
        <v>725</v>
      </c>
      <c r="B734" s="102">
        <v>0</v>
      </c>
      <c r="C734" s="102">
        <v>0</v>
      </c>
      <c r="D734" s="102">
        <v>0</v>
      </c>
    </row>
    <row r="735" spans="1:4" x14ac:dyDescent="0.2">
      <c r="A735" s="8">
        <v>726</v>
      </c>
      <c r="B735" s="102">
        <v>0</v>
      </c>
      <c r="C735" s="102">
        <v>0</v>
      </c>
      <c r="D735" s="102">
        <v>0</v>
      </c>
    </row>
    <row r="736" spans="1:4" x14ac:dyDescent="0.2">
      <c r="A736" s="8">
        <v>727</v>
      </c>
      <c r="B736" s="102">
        <v>0</v>
      </c>
      <c r="C736" s="102">
        <v>0</v>
      </c>
      <c r="D736" s="102">
        <v>0</v>
      </c>
    </row>
    <row r="737" spans="1:4" x14ac:dyDescent="0.2">
      <c r="A737" s="8">
        <v>728</v>
      </c>
      <c r="B737" s="102">
        <v>0</v>
      </c>
      <c r="C737" s="102">
        <v>0</v>
      </c>
      <c r="D737" s="102">
        <v>0</v>
      </c>
    </row>
    <row r="738" spans="1:4" x14ac:dyDescent="0.2">
      <c r="A738" s="8">
        <v>729</v>
      </c>
      <c r="B738" s="102">
        <v>0</v>
      </c>
      <c r="C738" s="102">
        <v>0</v>
      </c>
      <c r="D738" s="102">
        <v>0</v>
      </c>
    </row>
    <row r="739" spans="1:4" x14ac:dyDescent="0.2">
      <c r="A739" s="8">
        <v>730</v>
      </c>
      <c r="B739" s="102">
        <v>0</v>
      </c>
      <c r="C739" s="102">
        <v>0</v>
      </c>
      <c r="D739" s="102">
        <v>0</v>
      </c>
    </row>
    <row r="740" spans="1:4" x14ac:dyDescent="0.2">
      <c r="A740" s="8">
        <v>731</v>
      </c>
      <c r="B740" s="102">
        <v>0</v>
      </c>
      <c r="C740" s="102">
        <v>0</v>
      </c>
      <c r="D740" s="102">
        <v>0</v>
      </c>
    </row>
    <row r="741" spans="1:4" x14ac:dyDescent="0.2">
      <c r="A741" s="8">
        <v>732</v>
      </c>
      <c r="B741" s="102">
        <v>0</v>
      </c>
      <c r="C741" s="102">
        <v>0</v>
      </c>
      <c r="D741" s="102">
        <v>0</v>
      </c>
    </row>
    <row r="742" spans="1:4" x14ac:dyDescent="0.2">
      <c r="A742" s="8">
        <v>733</v>
      </c>
      <c r="B742" s="102">
        <v>0</v>
      </c>
      <c r="C742" s="102">
        <v>0</v>
      </c>
      <c r="D742" s="102">
        <v>0</v>
      </c>
    </row>
    <row r="743" spans="1:4" x14ac:dyDescent="0.2">
      <c r="A743" s="8">
        <v>734</v>
      </c>
      <c r="B743" s="102">
        <v>0</v>
      </c>
      <c r="C743" s="102">
        <v>0</v>
      </c>
      <c r="D743" s="102">
        <v>0</v>
      </c>
    </row>
    <row r="744" spans="1:4" x14ac:dyDescent="0.2">
      <c r="A744" s="8">
        <v>735</v>
      </c>
      <c r="B744" s="102">
        <v>0</v>
      </c>
      <c r="C744" s="102">
        <v>0</v>
      </c>
      <c r="D744" s="102">
        <v>0</v>
      </c>
    </row>
    <row r="745" spans="1:4" x14ac:dyDescent="0.2">
      <c r="A745" s="8">
        <v>736</v>
      </c>
      <c r="B745" s="102">
        <v>0</v>
      </c>
      <c r="C745" s="102">
        <v>0</v>
      </c>
      <c r="D745" s="102">
        <v>0</v>
      </c>
    </row>
    <row r="746" spans="1:4" x14ac:dyDescent="0.2">
      <c r="A746" s="8">
        <v>737</v>
      </c>
      <c r="B746" s="102">
        <v>0</v>
      </c>
      <c r="C746" s="102">
        <v>0</v>
      </c>
      <c r="D746" s="102">
        <v>0</v>
      </c>
    </row>
    <row r="747" spans="1:4" x14ac:dyDescent="0.2">
      <c r="A747" s="8">
        <v>738</v>
      </c>
      <c r="B747" s="102">
        <v>0</v>
      </c>
      <c r="C747" s="102">
        <v>0</v>
      </c>
      <c r="D747" s="102">
        <v>0</v>
      </c>
    </row>
    <row r="748" spans="1:4" x14ac:dyDescent="0.2">
      <c r="A748" s="8">
        <v>739</v>
      </c>
      <c r="B748" s="102">
        <v>0</v>
      </c>
      <c r="C748" s="102">
        <v>0</v>
      </c>
      <c r="D748" s="102">
        <v>0</v>
      </c>
    </row>
    <row r="749" spans="1:4" x14ac:dyDescent="0.2">
      <c r="A749" s="8">
        <v>740</v>
      </c>
      <c r="B749" s="102">
        <v>0</v>
      </c>
      <c r="C749" s="102">
        <v>0</v>
      </c>
      <c r="D749" s="102">
        <v>0</v>
      </c>
    </row>
    <row r="750" spans="1:4" x14ac:dyDescent="0.2">
      <c r="A750" s="8">
        <v>741</v>
      </c>
      <c r="B750" s="102">
        <v>0</v>
      </c>
      <c r="C750" s="102">
        <v>0</v>
      </c>
      <c r="D750" s="102">
        <v>0</v>
      </c>
    </row>
    <row r="751" spans="1:4" x14ac:dyDescent="0.2">
      <c r="A751" s="8">
        <v>742</v>
      </c>
      <c r="B751" s="102">
        <v>0</v>
      </c>
      <c r="C751" s="102">
        <v>0</v>
      </c>
      <c r="D751" s="102">
        <v>0</v>
      </c>
    </row>
    <row r="752" spans="1:4" x14ac:dyDescent="0.2">
      <c r="A752" s="8">
        <v>743</v>
      </c>
      <c r="B752" s="102">
        <v>0</v>
      </c>
      <c r="C752" s="102">
        <v>0</v>
      </c>
      <c r="D752" s="102">
        <v>0</v>
      </c>
    </row>
    <row r="753" spans="1:4" x14ac:dyDescent="0.2">
      <c r="A753" s="8">
        <v>744</v>
      </c>
      <c r="B753" s="102">
        <v>0</v>
      </c>
      <c r="C753" s="102">
        <v>0</v>
      </c>
      <c r="D753" s="102">
        <v>0</v>
      </c>
    </row>
    <row r="754" spans="1:4" x14ac:dyDescent="0.2">
      <c r="A754" s="8">
        <v>745</v>
      </c>
      <c r="B754" s="45"/>
      <c r="C754" s="45"/>
      <c r="D754" s="4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B3" sqref="B3:F722"/>
    </sheetView>
  </sheetViews>
  <sheetFormatPr baseColWidth="10" defaultRowHeight="16" x14ac:dyDescent="0.2"/>
  <cols>
    <col min="1" max="1" width="10.83203125" style="4"/>
    <col min="5" max="6" width="21.6640625" customWidth="1"/>
  </cols>
  <sheetData>
    <row r="1" spans="1:6" x14ac:dyDescent="0.2">
      <c r="E1" s="83" t="s">
        <v>62</v>
      </c>
      <c r="F1" s="83" t="s">
        <v>100</v>
      </c>
    </row>
    <row r="2" spans="1:6" x14ac:dyDescent="0.2">
      <c r="A2" s="48" t="s">
        <v>76</v>
      </c>
      <c r="B2" s="48" t="s">
        <v>39</v>
      </c>
      <c r="C2" s="48" t="s">
        <v>74</v>
      </c>
      <c r="D2" s="48" t="s">
        <v>21</v>
      </c>
      <c r="E2" s="48" t="s">
        <v>75</v>
      </c>
      <c r="F2" s="48" t="s">
        <v>75</v>
      </c>
    </row>
    <row r="3" spans="1:6" x14ac:dyDescent="0.2">
      <c r="A3" s="49">
        <v>1</v>
      </c>
      <c r="B3" s="103">
        <v>202209</v>
      </c>
      <c r="C3" s="103">
        <v>1</v>
      </c>
      <c r="D3" s="103">
        <v>1</v>
      </c>
      <c r="E3" s="103">
        <v>107.00876</v>
      </c>
      <c r="F3" s="103">
        <v>106.02079999999999</v>
      </c>
    </row>
    <row r="4" spans="1:6" x14ac:dyDescent="0.2">
      <c r="A4" s="49">
        <v>2</v>
      </c>
      <c r="B4" s="103">
        <v>202209</v>
      </c>
      <c r="C4" s="103">
        <v>1</v>
      </c>
      <c r="D4" s="103">
        <v>2</v>
      </c>
      <c r="E4" s="103">
        <v>107.00876</v>
      </c>
      <c r="F4" s="103">
        <v>106.02079999999999</v>
      </c>
    </row>
    <row r="5" spans="1:6" x14ac:dyDescent="0.2">
      <c r="A5" s="49">
        <v>3</v>
      </c>
      <c r="B5" s="103">
        <v>202209</v>
      </c>
      <c r="C5" s="103">
        <v>1</v>
      </c>
      <c r="D5" s="103">
        <v>3</v>
      </c>
      <c r="E5" s="103">
        <v>107.00876</v>
      </c>
      <c r="F5" s="103">
        <v>106.02079999999999</v>
      </c>
    </row>
    <row r="6" spans="1:6" x14ac:dyDescent="0.2">
      <c r="A6" s="49">
        <v>4</v>
      </c>
      <c r="B6" s="103">
        <v>202209</v>
      </c>
      <c r="C6" s="103">
        <v>1</v>
      </c>
      <c r="D6" s="103">
        <v>4</v>
      </c>
      <c r="E6" s="103">
        <v>107.00876</v>
      </c>
      <c r="F6" s="103">
        <v>106.02079999999999</v>
      </c>
    </row>
    <row r="7" spans="1:6" x14ac:dyDescent="0.2">
      <c r="A7" s="49">
        <v>5</v>
      </c>
      <c r="B7" s="103">
        <v>202209</v>
      </c>
      <c r="C7" s="103">
        <v>1</v>
      </c>
      <c r="D7" s="103">
        <v>5</v>
      </c>
      <c r="E7" s="103">
        <v>107.00876</v>
      </c>
      <c r="F7" s="103">
        <v>106.02079999999999</v>
      </c>
    </row>
    <row r="8" spans="1:6" x14ac:dyDescent="0.2">
      <c r="A8" s="4">
        <v>6</v>
      </c>
      <c r="B8" s="103">
        <v>202209</v>
      </c>
      <c r="C8" s="103">
        <v>1</v>
      </c>
      <c r="D8" s="103">
        <v>6</v>
      </c>
      <c r="E8" s="103">
        <v>107.00876</v>
      </c>
      <c r="F8" s="103">
        <v>106.02079999999999</v>
      </c>
    </row>
    <row r="9" spans="1:6" x14ac:dyDescent="0.2">
      <c r="A9" s="4">
        <v>7</v>
      </c>
      <c r="B9" s="104">
        <v>202209</v>
      </c>
      <c r="C9" s="104">
        <v>1</v>
      </c>
      <c r="D9" s="104">
        <v>7</v>
      </c>
      <c r="E9" s="104">
        <v>115.74165000000001</v>
      </c>
      <c r="F9" s="104">
        <v>114.6743</v>
      </c>
    </row>
    <row r="10" spans="1:6" x14ac:dyDescent="0.2">
      <c r="A10" s="4">
        <v>8</v>
      </c>
      <c r="B10" s="104">
        <v>202209</v>
      </c>
      <c r="C10" s="104">
        <v>1</v>
      </c>
      <c r="D10" s="104">
        <v>8</v>
      </c>
      <c r="E10" s="104">
        <v>111.04883</v>
      </c>
      <c r="F10" s="104">
        <v>110.02558000000001</v>
      </c>
    </row>
    <row r="11" spans="1:6" x14ac:dyDescent="0.2">
      <c r="A11" s="4">
        <v>9</v>
      </c>
      <c r="B11" s="104">
        <v>202209</v>
      </c>
      <c r="C11" s="104">
        <v>1</v>
      </c>
      <c r="D11" s="104">
        <v>9</v>
      </c>
      <c r="E11" s="104">
        <v>134.01015000000001</v>
      </c>
      <c r="F11" s="104">
        <v>130.67578</v>
      </c>
    </row>
    <row r="12" spans="1:6" x14ac:dyDescent="0.2">
      <c r="A12" s="4">
        <v>10</v>
      </c>
      <c r="B12" s="104">
        <v>202209</v>
      </c>
      <c r="C12" s="104">
        <v>1</v>
      </c>
      <c r="D12" s="104">
        <v>10</v>
      </c>
      <c r="E12" s="104">
        <v>109.62863</v>
      </c>
      <c r="F12" s="104">
        <v>106.90291000000001</v>
      </c>
    </row>
    <row r="13" spans="1:6" x14ac:dyDescent="0.2">
      <c r="A13" s="4">
        <v>11</v>
      </c>
      <c r="B13" s="104">
        <v>202209</v>
      </c>
      <c r="C13" s="104">
        <v>1</v>
      </c>
      <c r="D13" s="104">
        <v>11</v>
      </c>
      <c r="E13" s="104">
        <v>85.794020000000003</v>
      </c>
      <c r="F13" s="104">
        <v>83.659310000000005</v>
      </c>
    </row>
    <row r="14" spans="1:6" x14ac:dyDescent="0.2">
      <c r="A14" s="4">
        <v>12</v>
      </c>
      <c r="B14" s="104">
        <v>202209</v>
      </c>
      <c r="C14" s="104">
        <v>1</v>
      </c>
      <c r="D14" s="104">
        <v>12</v>
      </c>
      <c r="E14" s="104">
        <v>83.059479999999994</v>
      </c>
      <c r="F14" s="104">
        <v>80.986519999999999</v>
      </c>
    </row>
    <row r="15" spans="1:6" x14ac:dyDescent="0.2">
      <c r="A15" s="4">
        <v>13</v>
      </c>
      <c r="B15" s="104">
        <v>202209</v>
      </c>
      <c r="C15" s="104">
        <v>1</v>
      </c>
      <c r="D15" s="104">
        <v>13</v>
      </c>
      <c r="E15" s="104">
        <v>72.527079999999998</v>
      </c>
      <c r="F15" s="104">
        <v>70.718760000000003</v>
      </c>
    </row>
    <row r="16" spans="1:6" x14ac:dyDescent="0.2">
      <c r="A16" s="4">
        <v>14</v>
      </c>
      <c r="B16" s="104">
        <v>202209</v>
      </c>
      <c r="C16" s="104">
        <v>1</v>
      </c>
      <c r="D16" s="104">
        <v>14</v>
      </c>
      <c r="E16" s="104">
        <v>33.502540000000003</v>
      </c>
      <c r="F16" s="104">
        <v>32.673349999999999</v>
      </c>
    </row>
    <row r="17" spans="1:6" x14ac:dyDescent="0.2">
      <c r="A17" s="4">
        <v>15</v>
      </c>
      <c r="B17" s="104">
        <v>202209</v>
      </c>
      <c r="C17" s="104">
        <v>1</v>
      </c>
      <c r="D17" s="104">
        <v>15</v>
      </c>
      <c r="E17" s="104">
        <v>0</v>
      </c>
      <c r="F17" s="104">
        <v>0</v>
      </c>
    </row>
    <row r="18" spans="1:6" x14ac:dyDescent="0.2">
      <c r="A18" s="4">
        <v>16</v>
      </c>
      <c r="B18" s="104">
        <v>202209</v>
      </c>
      <c r="C18" s="104">
        <v>1</v>
      </c>
      <c r="D18" s="104">
        <v>16</v>
      </c>
      <c r="E18" s="104">
        <v>0</v>
      </c>
      <c r="F18" s="104">
        <v>0</v>
      </c>
    </row>
    <row r="19" spans="1:6" x14ac:dyDescent="0.2">
      <c r="A19" s="4">
        <v>17</v>
      </c>
      <c r="B19" s="104">
        <v>202209</v>
      </c>
      <c r="C19" s="104">
        <v>1</v>
      </c>
      <c r="D19" s="104">
        <v>17</v>
      </c>
      <c r="E19" s="104">
        <v>8.0889500000000005</v>
      </c>
      <c r="F19" s="104">
        <v>7.8860599999999996</v>
      </c>
    </row>
    <row r="20" spans="1:6" x14ac:dyDescent="0.2">
      <c r="A20" s="4">
        <v>18</v>
      </c>
      <c r="B20" s="104">
        <v>202209</v>
      </c>
      <c r="C20" s="104">
        <v>1</v>
      </c>
      <c r="D20" s="104">
        <v>18</v>
      </c>
      <c r="E20" s="104">
        <v>118.62615</v>
      </c>
      <c r="F20" s="104">
        <v>115.67108</v>
      </c>
    </row>
    <row r="21" spans="1:6" x14ac:dyDescent="0.2">
      <c r="A21" s="4">
        <v>19</v>
      </c>
      <c r="B21" s="104">
        <v>202209</v>
      </c>
      <c r="C21" s="104">
        <v>1</v>
      </c>
      <c r="D21" s="104">
        <v>19</v>
      </c>
      <c r="E21" s="104">
        <v>101.93662999999999</v>
      </c>
      <c r="F21" s="104">
        <v>98.514039999999994</v>
      </c>
    </row>
    <row r="22" spans="1:6" x14ac:dyDescent="0.2">
      <c r="A22" s="4">
        <v>20</v>
      </c>
      <c r="B22" s="104">
        <v>202209</v>
      </c>
      <c r="C22" s="104">
        <v>1</v>
      </c>
      <c r="D22" s="104">
        <v>20</v>
      </c>
      <c r="E22" s="104">
        <v>124.93324</v>
      </c>
      <c r="F22" s="104">
        <v>120.73439999999999</v>
      </c>
    </row>
    <row r="23" spans="1:6" x14ac:dyDescent="0.2">
      <c r="A23" s="4">
        <v>21</v>
      </c>
      <c r="B23" s="104">
        <v>202209</v>
      </c>
      <c r="C23" s="104">
        <v>1</v>
      </c>
      <c r="D23" s="104">
        <v>21</v>
      </c>
      <c r="E23" s="104">
        <v>110.42252999999999</v>
      </c>
      <c r="F23" s="104">
        <v>106.70885</v>
      </c>
    </row>
    <row r="24" spans="1:6" x14ac:dyDescent="0.2">
      <c r="A24" s="4">
        <v>22</v>
      </c>
      <c r="B24" s="104">
        <v>202209</v>
      </c>
      <c r="C24" s="104">
        <v>1</v>
      </c>
      <c r="D24" s="104">
        <v>22</v>
      </c>
      <c r="E24" s="104">
        <v>96.308769999999996</v>
      </c>
      <c r="F24" s="104">
        <v>93.071430000000007</v>
      </c>
    </row>
    <row r="25" spans="1:6" x14ac:dyDescent="0.2">
      <c r="A25" s="4">
        <v>23</v>
      </c>
      <c r="B25" s="104">
        <v>202209</v>
      </c>
      <c r="C25" s="104">
        <v>1</v>
      </c>
      <c r="D25" s="104">
        <v>23</v>
      </c>
      <c r="E25" s="104">
        <v>102.1307</v>
      </c>
      <c r="F25" s="104">
        <v>98.699290000000005</v>
      </c>
    </row>
    <row r="26" spans="1:6" x14ac:dyDescent="0.2">
      <c r="A26" s="4">
        <v>24</v>
      </c>
      <c r="B26" s="104">
        <v>202209</v>
      </c>
      <c r="C26" s="104">
        <v>1</v>
      </c>
      <c r="D26" s="104">
        <v>24</v>
      </c>
      <c r="E26" s="104">
        <v>100.7105</v>
      </c>
      <c r="F26" s="104">
        <v>97.33202</v>
      </c>
    </row>
    <row r="27" spans="1:6" x14ac:dyDescent="0.2">
      <c r="A27" s="4">
        <v>25</v>
      </c>
      <c r="B27" s="104">
        <v>202209</v>
      </c>
      <c r="C27" s="104">
        <v>2</v>
      </c>
      <c r="D27" s="104">
        <v>1</v>
      </c>
      <c r="E27" s="104">
        <v>97.778599999999997</v>
      </c>
      <c r="F27" s="104">
        <v>94.41095</v>
      </c>
    </row>
    <row r="28" spans="1:6" x14ac:dyDescent="0.2">
      <c r="A28" s="4">
        <v>26</v>
      </c>
      <c r="B28" s="104">
        <v>202209</v>
      </c>
      <c r="C28" s="104">
        <v>2</v>
      </c>
      <c r="D28" s="104">
        <v>2</v>
      </c>
      <c r="E28" s="104">
        <v>97.778599999999997</v>
      </c>
      <c r="F28" s="104">
        <v>94.41095</v>
      </c>
    </row>
    <row r="29" spans="1:6" x14ac:dyDescent="0.2">
      <c r="A29" s="4">
        <v>27</v>
      </c>
      <c r="B29" s="104">
        <v>202209</v>
      </c>
      <c r="C29" s="104">
        <v>2</v>
      </c>
      <c r="D29" s="104">
        <v>3</v>
      </c>
      <c r="E29" s="104">
        <v>85.520349999999993</v>
      </c>
      <c r="F29" s="104">
        <v>82.583759999999998</v>
      </c>
    </row>
    <row r="30" spans="1:6" x14ac:dyDescent="0.2">
      <c r="A30" s="4">
        <v>28</v>
      </c>
      <c r="B30" s="104">
        <v>202209</v>
      </c>
      <c r="C30" s="104">
        <v>2</v>
      </c>
      <c r="D30" s="104">
        <v>4</v>
      </c>
      <c r="E30" s="104">
        <v>61.012839999999997</v>
      </c>
      <c r="F30" s="104">
        <v>58.920400000000001</v>
      </c>
    </row>
    <row r="31" spans="1:6" x14ac:dyDescent="0.2">
      <c r="A31" s="4">
        <v>29</v>
      </c>
      <c r="B31" s="104">
        <v>202209</v>
      </c>
      <c r="C31" s="104">
        <v>2</v>
      </c>
      <c r="D31" s="104">
        <v>5</v>
      </c>
      <c r="E31" s="104">
        <v>61.012839999999997</v>
      </c>
      <c r="F31" s="104">
        <v>58.920400000000001</v>
      </c>
    </row>
    <row r="32" spans="1:6" x14ac:dyDescent="0.2">
      <c r="A32" s="4">
        <v>30</v>
      </c>
      <c r="B32" s="104">
        <v>202209</v>
      </c>
      <c r="C32" s="104">
        <v>2</v>
      </c>
      <c r="D32" s="104">
        <v>6</v>
      </c>
      <c r="E32" s="104">
        <v>61.012839999999997</v>
      </c>
      <c r="F32" s="104">
        <v>58.920400000000001</v>
      </c>
    </row>
    <row r="33" spans="1:6" x14ac:dyDescent="0.2">
      <c r="A33" s="4">
        <v>31</v>
      </c>
      <c r="B33" s="104">
        <v>202209</v>
      </c>
      <c r="C33" s="104">
        <v>2</v>
      </c>
      <c r="D33" s="104">
        <v>7</v>
      </c>
      <c r="E33" s="104">
        <v>61.012839999999997</v>
      </c>
      <c r="F33" s="104">
        <v>58.920400000000001</v>
      </c>
    </row>
    <row r="34" spans="1:6" x14ac:dyDescent="0.2">
      <c r="A34" s="4">
        <v>32</v>
      </c>
      <c r="B34" s="104">
        <v>202209</v>
      </c>
      <c r="C34" s="104">
        <v>2</v>
      </c>
      <c r="D34" s="104">
        <v>8</v>
      </c>
      <c r="E34" s="104">
        <v>68.089389999999995</v>
      </c>
      <c r="F34" s="104">
        <v>65.754490000000004</v>
      </c>
    </row>
    <row r="35" spans="1:6" x14ac:dyDescent="0.2">
      <c r="A35" s="4">
        <v>33</v>
      </c>
      <c r="B35" s="104">
        <v>202209</v>
      </c>
      <c r="C35" s="104">
        <v>2</v>
      </c>
      <c r="D35" s="104">
        <v>9</v>
      </c>
      <c r="E35" s="104">
        <v>56.549579999999999</v>
      </c>
      <c r="F35" s="104">
        <v>55.193539999999999</v>
      </c>
    </row>
    <row r="36" spans="1:6" x14ac:dyDescent="0.2">
      <c r="A36" s="4">
        <v>34</v>
      </c>
      <c r="B36" s="104">
        <v>202209</v>
      </c>
      <c r="C36" s="104">
        <v>2</v>
      </c>
      <c r="D36" s="104">
        <v>10</v>
      </c>
      <c r="E36" s="104">
        <v>0</v>
      </c>
      <c r="F36" s="104">
        <v>0</v>
      </c>
    </row>
    <row r="37" spans="1:6" x14ac:dyDescent="0.2">
      <c r="A37" s="4">
        <v>35</v>
      </c>
      <c r="B37" s="104">
        <v>202209</v>
      </c>
      <c r="C37" s="104">
        <v>2</v>
      </c>
      <c r="D37" s="104">
        <v>11</v>
      </c>
      <c r="E37" s="104">
        <v>0</v>
      </c>
      <c r="F37" s="104">
        <v>0</v>
      </c>
    </row>
    <row r="38" spans="1:6" x14ac:dyDescent="0.2">
      <c r="A38" s="4">
        <v>36</v>
      </c>
      <c r="B38" s="104">
        <v>202209</v>
      </c>
      <c r="C38" s="104">
        <v>2</v>
      </c>
      <c r="D38" s="104">
        <v>12</v>
      </c>
      <c r="E38" s="104">
        <v>0</v>
      </c>
      <c r="F38" s="104">
        <v>0</v>
      </c>
    </row>
    <row r="39" spans="1:6" x14ac:dyDescent="0.2">
      <c r="A39" s="4">
        <v>37</v>
      </c>
      <c r="B39" s="104">
        <v>202209</v>
      </c>
      <c r="C39" s="104">
        <v>2</v>
      </c>
      <c r="D39" s="104">
        <v>13</v>
      </c>
      <c r="E39" s="104">
        <v>0</v>
      </c>
      <c r="F39" s="104">
        <v>0</v>
      </c>
    </row>
    <row r="40" spans="1:6" x14ac:dyDescent="0.2">
      <c r="A40" s="4">
        <v>38</v>
      </c>
      <c r="B40" s="104">
        <v>202209</v>
      </c>
      <c r="C40" s="104">
        <v>2</v>
      </c>
      <c r="D40" s="104">
        <v>14</v>
      </c>
      <c r="E40" s="104">
        <v>0</v>
      </c>
      <c r="F40" s="104">
        <v>0</v>
      </c>
    </row>
    <row r="41" spans="1:6" x14ac:dyDescent="0.2">
      <c r="A41" s="4">
        <v>39</v>
      </c>
      <c r="B41" s="104">
        <v>202209</v>
      </c>
      <c r="C41" s="104">
        <v>2</v>
      </c>
      <c r="D41" s="104">
        <v>15</v>
      </c>
      <c r="E41" s="104">
        <v>0</v>
      </c>
      <c r="F41" s="104">
        <v>0</v>
      </c>
    </row>
    <row r="42" spans="1:6" x14ac:dyDescent="0.2">
      <c r="A42" s="4">
        <v>40</v>
      </c>
      <c r="B42" s="104">
        <v>202209</v>
      </c>
      <c r="C42" s="104">
        <v>2</v>
      </c>
      <c r="D42" s="104">
        <v>16</v>
      </c>
      <c r="E42" s="104">
        <v>0</v>
      </c>
      <c r="F42" s="104">
        <v>0</v>
      </c>
    </row>
    <row r="43" spans="1:6" x14ac:dyDescent="0.2">
      <c r="A43" s="4">
        <v>41</v>
      </c>
      <c r="B43" s="104">
        <v>202209</v>
      </c>
      <c r="C43" s="104">
        <v>2</v>
      </c>
      <c r="D43" s="104">
        <v>17</v>
      </c>
      <c r="E43" s="104">
        <v>0</v>
      </c>
      <c r="F43" s="104">
        <v>0</v>
      </c>
    </row>
    <row r="44" spans="1:6" x14ac:dyDescent="0.2">
      <c r="A44" s="4">
        <v>42</v>
      </c>
      <c r="B44" s="104">
        <v>202209</v>
      </c>
      <c r="C44" s="104">
        <v>2</v>
      </c>
      <c r="D44" s="104">
        <v>18</v>
      </c>
      <c r="E44" s="104">
        <v>32.544969999999999</v>
      </c>
      <c r="F44" s="104">
        <v>31.763670000000001</v>
      </c>
    </row>
    <row r="45" spans="1:6" x14ac:dyDescent="0.2">
      <c r="A45" s="4">
        <v>43</v>
      </c>
      <c r="B45" s="104">
        <v>202209</v>
      </c>
      <c r="C45" s="104">
        <v>2</v>
      </c>
      <c r="D45" s="104">
        <v>19</v>
      </c>
      <c r="E45" s="104">
        <v>0</v>
      </c>
      <c r="F45" s="104">
        <v>0</v>
      </c>
    </row>
    <row r="46" spans="1:6" x14ac:dyDescent="0.2">
      <c r="A46" s="4">
        <v>44</v>
      </c>
      <c r="B46" s="104">
        <v>202209</v>
      </c>
      <c r="C46" s="104">
        <v>2</v>
      </c>
      <c r="D46" s="104">
        <v>20</v>
      </c>
      <c r="E46" s="104">
        <v>92.920199999999994</v>
      </c>
      <c r="F46" s="104">
        <v>89.148430000000005</v>
      </c>
    </row>
    <row r="47" spans="1:6" x14ac:dyDescent="0.2">
      <c r="A47" s="4">
        <v>45</v>
      </c>
      <c r="B47" s="104">
        <v>202209</v>
      </c>
      <c r="C47" s="104">
        <v>2</v>
      </c>
      <c r="D47" s="104">
        <v>21</v>
      </c>
      <c r="E47" s="104">
        <v>142.62671</v>
      </c>
      <c r="F47" s="104">
        <v>136.84334000000001</v>
      </c>
    </row>
    <row r="48" spans="1:6" x14ac:dyDescent="0.2">
      <c r="A48" s="4">
        <v>46</v>
      </c>
      <c r="B48" s="104">
        <v>202209</v>
      </c>
      <c r="C48" s="104">
        <v>2</v>
      </c>
      <c r="D48" s="104">
        <v>22</v>
      </c>
      <c r="E48" s="104">
        <v>133.04463000000001</v>
      </c>
      <c r="F48" s="104">
        <v>127.65639</v>
      </c>
    </row>
    <row r="49" spans="1:6" x14ac:dyDescent="0.2">
      <c r="A49" s="4">
        <v>47</v>
      </c>
      <c r="B49" s="104">
        <v>202209</v>
      </c>
      <c r="C49" s="104">
        <v>2</v>
      </c>
      <c r="D49" s="104">
        <v>23</v>
      </c>
      <c r="E49" s="104">
        <v>97.643889999999999</v>
      </c>
      <c r="F49" s="104">
        <v>93.683530000000005</v>
      </c>
    </row>
    <row r="50" spans="1:6" x14ac:dyDescent="0.2">
      <c r="A50" s="4">
        <v>48</v>
      </c>
      <c r="B50" s="104">
        <v>202209</v>
      </c>
      <c r="C50" s="104">
        <v>2</v>
      </c>
      <c r="D50" s="104">
        <v>24</v>
      </c>
      <c r="E50" s="104">
        <v>97.643889999999999</v>
      </c>
      <c r="F50" s="104">
        <v>93.683530000000005</v>
      </c>
    </row>
    <row r="51" spans="1:6" x14ac:dyDescent="0.2">
      <c r="A51" s="4">
        <v>49</v>
      </c>
      <c r="B51" s="105">
        <v>202209</v>
      </c>
      <c r="C51" s="105">
        <v>3</v>
      </c>
      <c r="D51" s="105">
        <v>1</v>
      </c>
      <c r="E51" s="105">
        <v>102.28259</v>
      </c>
      <c r="F51" s="105">
        <v>99.354330000000004</v>
      </c>
    </row>
    <row r="52" spans="1:6" x14ac:dyDescent="0.2">
      <c r="A52" s="4">
        <v>50</v>
      </c>
      <c r="B52" s="104">
        <v>202209</v>
      </c>
      <c r="C52" s="104">
        <v>3</v>
      </c>
      <c r="D52" s="104">
        <v>2</v>
      </c>
      <c r="E52" s="104">
        <v>73.098770000000002</v>
      </c>
      <c r="F52" s="104">
        <v>71.005870000000002</v>
      </c>
    </row>
    <row r="53" spans="1:6" x14ac:dyDescent="0.2">
      <c r="A53" s="4">
        <v>51</v>
      </c>
      <c r="B53" s="104">
        <v>202209</v>
      </c>
      <c r="C53" s="104">
        <v>3</v>
      </c>
      <c r="D53" s="104">
        <v>3</v>
      </c>
      <c r="E53" s="104">
        <v>0</v>
      </c>
      <c r="F53" s="104">
        <v>0</v>
      </c>
    </row>
    <row r="54" spans="1:6" x14ac:dyDescent="0.2">
      <c r="A54" s="4">
        <v>52</v>
      </c>
      <c r="B54" s="104">
        <v>202209</v>
      </c>
      <c r="C54" s="104">
        <v>3</v>
      </c>
      <c r="D54" s="104">
        <v>4</v>
      </c>
      <c r="E54" s="104">
        <v>0</v>
      </c>
      <c r="F54" s="104">
        <v>0</v>
      </c>
    </row>
    <row r="55" spans="1:6" x14ac:dyDescent="0.2">
      <c r="A55" s="4">
        <v>53</v>
      </c>
      <c r="B55" s="104">
        <v>202209</v>
      </c>
      <c r="C55" s="104">
        <v>3</v>
      </c>
      <c r="D55" s="104">
        <v>5</v>
      </c>
      <c r="E55" s="104">
        <v>0</v>
      </c>
      <c r="F55" s="104">
        <v>0</v>
      </c>
    </row>
    <row r="56" spans="1:6" x14ac:dyDescent="0.2">
      <c r="A56" s="4">
        <v>54</v>
      </c>
      <c r="B56" s="104">
        <v>202209</v>
      </c>
      <c r="C56" s="104">
        <v>3</v>
      </c>
      <c r="D56" s="104">
        <v>6</v>
      </c>
      <c r="E56" s="104">
        <v>0</v>
      </c>
      <c r="F56" s="104">
        <v>0</v>
      </c>
    </row>
    <row r="57" spans="1:6" x14ac:dyDescent="0.2">
      <c r="A57" s="4">
        <v>55</v>
      </c>
      <c r="B57" s="104">
        <v>202209</v>
      </c>
      <c r="C57" s="104">
        <v>3</v>
      </c>
      <c r="D57" s="104">
        <v>7</v>
      </c>
      <c r="E57" s="104">
        <v>0</v>
      </c>
      <c r="F57" s="104">
        <v>0</v>
      </c>
    </row>
    <row r="58" spans="1:6" x14ac:dyDescent="0.2">
      <c r="A58" s="4">
        <v>56</v>
      </c>
      <c r="B58" s="104">
        <v>202209</v>
      </c>
      <c r="C58" s="104">
        <v>3</v>
      </c>
      <c r="D58" s="104">
        <v>8</v>
      </c>
      <c r="E58" s="104">
        <v>0</v>
      </c>
      <c r="F58" s="104">
        <v>0</v>
      </c>
    </row>
    <row r="59" spans="1:6" x14ac:dyDescent="0.2">
      <c r="A59" s="4">
        <v>57</v>
      </c>
      <c r="B59" s="104">
        <v>202209</v>
      </c>
      <c r="C59" s="104">
        <v>3</v>
      </c>
      <c r="D59" s="104">
        <v>9</v>
      </c>
      <c r="E59" s="104">
        <v>0</v>
      </c>
      <c r="F59" s="104">
        <v>0</v>
      </c>
    </row>
    <row r="60" spans="1:6" x14ac:dyDescent="0.2">
      <c r="A60" s="4">
        <v>58</v>
      </c>
      <c r="B60" s="104">
        <v>202209</v>
      </c>
      <c r="C60" s="104">
        <v>3</v>
      </c>
      <c r="D60" s="104">
        <v>10</v>
      </c>
      <c r="E60" s="104">
        <v>55.744770000000003</v>
      </c>
      <c r="F60" s="104">
        <v>54.675870000000003</v>
      </c>
    </row>
    <row r="61" spans="1:6" x14ac:dyDescent="0.2">
      <c r="A61" s="4">
        <v>59</v>
      </c>
      <c r="B61" s="104">
        <v>202209</v>
      </c>
      <c r="C61" s="104">
        <v>3</v>
      </c>
      <c r="D61" s="104">
        <v>11</v>
      </c>
      <c r="E61" s="104">
        <v>107.88761</v>
      </c>
      <c r="F61" s="104">
        <v>105.83064</v>
      </c>
    </row>
    <row r="62" spans="1:6" x14ac:dyDescent="0.2">
      <c r="A62" s="4">
        <v>60</v>
      </c>
      <c r="B62" s="104">
        <v>202209</v>
      </c>
      <c r="C62" s="104">
        <v>3</v>
      </c>
      <c r="D62" s="104">
        <v>12</v>
      </c>
      <c r="E62" s="104">
        <v>107.88761</v>
      </c>
      <c r="F62" s="104">
        <v>105.83064</v>
      </c>
    </row>
    <row r="63" spans="1:6" x14ac:dyDescent="0.2">
      <c r="A63" s="4">
        <v>61</v>
      </c>
      <c r="B63" s="104">
        <v>202209</v>
      </c>
      <c r="C63" s="104">
        <v>3</v>
      </c>
      <c r="D63" s="104">
        <v>13</v>
      </c>
      <c r="E63" s="104">
        <v>107.88761</v>
      </c>
      <c r="F63" s="104">
        <v>105.83064</v>
      </c>
    </row>
    <row r="64" spans="1:6" x14ac:dyDescent="0.2">
      <c r="A64" s="4">
        <v>62</v>
      </c>
      <c r="B64" s="104">
        <v>202209</v>
      </c>
      <c r="C64" s="104">
        <v>3</v>
      </c>
      <c r="D64" s="104">
        <v>14</v>
      </c>
      <c r="E64" s="104">
        <v>107.88761</v>
      </c>
      <c r="F64" s="104">
        <v>105.83064</v>
      </c>
    </row>
    <row r="65" spans="1:6" x14ac:dyDescent="0.2">
      <c r="A65" s="4">
        <v>63</v>
      </c>
      <c r="B65" s="104">
        <v>202209</v>
      </c>
      <c r="C65" s="104">
        <v>3</v>
      </c>
      <c r="D65" s="104">
        <v>15</v>
      </c>
      <c r="E65" s="104">
        <v>107.88761</v>
      </c>
      <c r="F65" s="104">
        <v>105.83064</v>
      </c>
    </row>
    <row r="66" spans="1:6" x14ac:dyDescent="0.2">
      <c r="A66" s="4">
        <v>64</v>
      </c>
      <c r="B66" s="104">
        <v>202209</v>
      </c>
      <c r="C66" s="104">
        <v>3</v>
      </c>
      <c r="D66" s="104">
        <v>16</v>
      </c>
      <c r="E66" s="104">
        <v>107.88761</v>
      </c>
      <c r="F66" s="104">
        <v>105.83064</v>
      </c>
    </row>
    <row r="67" spans="1:6" x14ac:dyDescent="0.2">
      <c r="A67" s="4">
        <v>65</v>
      </c>
      <c r="B67" s="104">
        <v>202209</v>
      </c>
      <c r="C67" s="104">
        <v>3</v>
      </c>
      <c r="D67" s="104">
        <v>17</v>
      </c>
      <c r="E67" s="104">
        <v>107.88761</v>
      </c>
      <c r="F67" s="104">
        <v>105.83064</v>
      </c>
    </row>
    <row r="68" spans="1:6" x14ac:dyDescent="0.2">
      <c r="A68" s="4">
        <v>66</v>
      </c>
      <c r="B68" s="104">
        <v>202209</v>
      </c>
      <c r="C68" s="104">
        <v>3</v>
      </c>
      <c r="D68" s="104">
        <v>18</v>
      </c>
      <c r="E68" s="104">
        <v>119.79827</v>
      </c>
      <c r="F68" s="104">
        <v>117.51674</v>
      </c>
    </row>
    <row r="69" spans="1:6" x14ac:dyDescent="0.2">
      <c r="A69" s="4">
        <v>67</v>
      </c>
      <c r="B69" s="104">
        <v>202209</v>
      </c>
      <c r="C69" s="104">
        <v>3</v>
      </c>
      <c r="D69" s="104">
        <v>19</v>
      </c>
      <c r="E69" s="104">
        <v>82.557239999999993</v>
      </c>
      <c r="F69" s="104">
        <v>79.817610000000002</v>
      </c>
    </row>
    <row r="70" spans="1:6" x14ac:dyDescent="0.2">
      <c r="A70" s="4">
        <v>68</v>
      </c>
      <c r="B70" s="104">
        <v>202209</v>
      </c>
      <c r="C70" s="104">
        <v>3</v>
      </c>
      <c r="D70" s="104">
        <v>20</v>
      </c>
      <c r="E70" s="104">
        <v>61.798909999999999</v>
      </c>
      <c r="F70" s="104">
        <v>59.750920000000001</v>
      </c>
    </row>
    <row r="71" spans="1:6" x14ac:dyDescent="0.2">
      <c r="A71" s="4">
        <v>69</v>
      </c>
      <c r="B71" s="104">
        <v>202209</v>
      </c>
      <c r="C71" s="104">
        <v>3</v>
      </c>
      <c r="D71" s="104">
        <v>21</v>
      </c>
      <c r="E71" s="104">
        <v>61.798909999999999</v>
      </c>
      <c r="F71" s="104">
        <v>59.750920000000001</v>
      </c>
    </row>
    <row r="72" spans="1:6" x14ac:dyDescent="0.2">
      <c r="A72" s="4">
        <v>70</v>
      </c>
      <c r="B72" s="104">
        <v>202209</v>
      </c>
      <c r="C72" s="104">
        <v>3</v>
      </c>
      <c r="D72" s="104">
        <v>22</v>
      </c>
      <c r="E72" s="104">
        <v>61.798909999999999</v>
      </c>
      <c r="F72" s="104">
        <v>59.750920000000001</v>
      </c>
    </row>
    <row r="73" spans="1:6" x14ac:dyDescent="0.2">
      <c r="A73" s="4">
        <v>71</v>
      </c>
      <c r="B73" s="104">
        <v>202209</v>
      </c>
      <c r="C73" s="104">
        <v>3</v>
      </c>
      <c r="D73" s="104">
        <v>23</v>
      </c>
      <c r="E73" s="104">
        <v>54.586039999999997</v>
      </c>
      <c r="F73" s="104">
        <v>52.78058</v>
      </c>
    </row>
    <row r="74" spans="1:6" x14ac:dyDescent="0.2">
      <c r="A74" s="4">
        <v>72</v>
      </c>
      <c r="B74" s="104">
        <v>202209</v>
      </c>
      <c r="C74" s="104">
        <v>3</v>
      </c>
      <c r="D74" s="104">
        <v>24</v>
      </c>
      <c r="E74" s="104">
        <v>0</v>
      </c>
      <c r="F74" s="104">
        <v>0</v>
      </c>
    </row>
    <row r="75" spans="1:6" x14ac:dyDescent="0.2">
      <c r="A75" s="4">
        <v>73</v>
      </c>
      <c r="B75" s="104">
        <v>202209</v>
      </c>
      <c r="C75" s="104">
        <v>4</v>
      </c>
      <c r="D75" s="104">
        <v>1</v>
      </c>
      <c r="E75" s="104">
        <v>0</v>
      </c>
      <c r="F75" s="104">
        <v>0</v>
      </c>
    </row>
    <row r="76" spans="1:6" x14ac:dyDescent="0.2">
      <c r="A76" s="4">
        <v>74</v>
      </c>
      <c r="B76" s="104">
        <v>202209</v>
      </c>
      <c r="C76" s="104">
        <v>4</v>
      </c>
      <c r="D76" s="104">
        <v>2</v>
      </c>
      <c r="E76" s="104">
        <v>0</v>
      </c>
      <c r="F76" s="104">
        <v>0</v>
      </c>
    </row>
    <row r="77" spans="1:6" x14ac:dyDescent="0.2">
      <c r="A77" s="4">
        <v>75</v>
      </c>
      <c r="B77" s="104">
        <v>202209</v>
      </c>
      <c r="C77" s="104">
        <v>4</v>
      </c>
      <c r="D77" s="104">
        <v>3</v>
      </c>
      <c r="E77" s="104">
        <v>0</v>
      </c>
      <c r="F77" s="104">
        <v>0</v>
      </c>
    </row>
    <row r="78" spans="1:6" x14ac:dyDescent="0.2">
      <c r="A78" s="4">
        <v>76</v>
      </c>
      <c r="B78" s="104">
        <v>202209</v>
      </c>
      <c r="C78" s="104">
        <v>4</v>
      </c>
      <c r="D78" s="104">
        <v>4</v>
      </c>
      <c r="E78" s="104">
        <v>0</v>
      </c>
      <c r="F78" s="104">
        <v>0</v>
      </c>
    </row>
    <row r="79" spans="1:6" x14ac:dyDescent="0.2">
      <c r="A79" s="4">
        <v>77</v>
      </c>
      <c r="B79" s="104">
        <v>202209</v>
      </c>
      <c r="C79" s="104">
        <v>4</v>
      </c>
      <c r="D79" s="104">
        <v>5</v>
      </c>
      <c r="E79" s="104">
        <v>0</v>
      </c>
      <c r="F79" s="104">
        <v>0</v>
      </c>
    </row>
    <row r="80" spans="1:6" x14ac:dyDescent="0.2">
      <c r="A80" s="4">
        <v>78</v>
      </c>
      <c r="B80" s="104">
        <v>202209</v>
      </c>
      <c r="C80" s="104">
        <v>4</v>
      </c>
      <c r="D80" s="104">
        <v>6</v>
      </c>
      <c r="E80" s="104">
        <v>0</v>
      </c>
      <c r="F80" s="104">
        <v>0</v>
      </c>
    </row>
    <row r="81" spans="1:6" x14ac:dyDescent="0.2">
      <c r="A81" s="4">
        <v>79</v>
      </c>
      <c r="B81" s="104">
        <v>202209</v>
      </c>
      <c r="C81" s="104">
        <v>4</v>
      </c>
      <c r="D81" s="104">
        <v>7</v>
      </c>
      <c r="E81" s="104">
        <v>0</v>
      </c>
      <c r="F81" s="104">
        <v>0</v>
      </c>
    </row>
    <row r="82" spans="1:6" x14ac:dyDescent="0.2">
      <c r="A82" s="4">
        <v>80</v>
      </c>
      <c r="B82" s="104">
        <v>202209</v>
      </c>
      <c r="C82" s="104">
        <v>4</v>
      </c>
      <c r="D82" s="104">
        <v>8</v>
      </c>
      <c r="E82" s="104">
        <v>0</v>
      </c>
      <c r="F82" s="104">
        <v>0</v>
      </c>
    </row>
    <row r="83" spans="1:6" x14ac:dyDescent="0.2">
      <c r="A83" s="4">
        <v>81</v>
      </c>
      <c r="B83" s="104">
        <v>202209</v>
      </c>
      <c r="C83" s="104">
        <v>4</v>
      </c>
      <c r="D83" s="104">
        <v>9</v>
      </c>
      <c r="E83" s="104">
        <v>0</v>
      </c>
      <c r="F83" s="104">
        <v>0</v>
      </c>
    </row>
    <row r="84" spans="1:6" x14ac:dyDescent="0.2">
      <c r="A84" s="4">
        <v>82</v>
      </c>
      <c r="B84" s="104">
        <v>202209</v>
      </c>
      <c r="C84" s="104">
        <v>4</v>
      </c>
      <c r="D84" s="104">
        <v>10</v>
      </c>
      <c r="E84" s="104">
        <v>0</v>
      </c>
      <c r="F84" s="104">
        <v>0</v>
      </c>
    </row>
    <row r="85" spans="1:6" x14ac:dyDescent="0.2">
      <c r="A85" s="4">
        <v>83</v>
      </c>
      <c r="B85" s="104">
        <v>202209</v>
      </c>
      <c r="C85" s="104">
        <v>4</v>
      </c>
      <c r="D85" s="104">
        <v>11</v>
      </c>
      <c r="E85" s="104">
        <v>0</v>
      </c>
      <c r="F85" s="104">
        <v>0</v>
      </c>
    </row>
    <row r="86" spans="1:6" x14ac:dyDescent="0.2">
      <c r="A86" s="4">
        <v>84</v>
      </c>
      <c r="B86" s="104">
        <v>202209</v>
      </c>
      <c r="C86" s="104">
        <v>4</v>
      </c>
      <c r="D86" s="104">
        <v>12</v>
      </c>
      <c r="E86" s="104">
        <v>0</v>
      </c>
      <c r="F86" s="104">
        <v>0</v>
      </c>
    </row>
    <row r="87" spans="1:6" x14ac:dyDescent="0.2">
      <c r="A87" s="4">
        <v>85</v>
      </c>
      <c r="B87" s="104">
        <v>202209</v>
      </c>
      <c r="C87" s="104">
        <v>4</v>
      </c>
      <c r="D87" s="104">
        <v>13</v>
      </c>
      <c r="E87" s="104">
        <v>0</v>
      </c>
      <c r="F87" s="104">
        <v>0</v>
      </c>
    </row>
    <row r="88" spans="1:6" x14ac:dyDescent="0.2">
      <c r="A88" s="4">
        <v>86</v>
      </c>
      <c r="B88" s="104">
        <v>202209</v>
      </c>
      <c r="C88" s="104">
        <v>4</v>
      </c>
      <c r="D88" s="104">
        <v>14</v>
      </c>
      <c r="E88" s="104">
        <v>0</v>
      </c>
      <c r="F88" s="104">
        <v>0</v>
      </c>
    </row>
    <row r="89" spans="1:6" x14ac:dyDescent="0.2">
      <c r="A89" s="4">
        <v>87</v>
      </c>
      <c r="B89" s="104">
        <v>202209</v>
      </c>
      <c r="C89" s="104">
        <v>4</v>
      </c>
      <c r="D89" s="104">
        <v>15</v>
      </c>
      <c r="E89" s="104">
        <v>0</v>
      </c>
      <c r="F89" s="104">
        <v>0</v>
      </c>
    </row>
    <row r="90" spans="1:6" x14ac:dyDescent="0.2">
      <c r="A90" s="4">
        <v>88</v>
      </c>
      <c r="B90" s="104">
        <v>202209</v>
      </c>
      <c r="C90" s="104">
        <v>4</v>
      </c>
      <c r="D90" s="104">
        <v>16</v>
      </c>
      <c r="E90" s="104">
        <v>0</v>
      </c>
      <c r="F90" s="104">
        <v>0</v>
      </c>
    </row>
    <row r="91" spans="1:6" x14ac:dyDescent="0.2">
      <c r="A91" s="4">
        <v>89</v>
      </c>
      <c r="B91" s="104">
        <v>202209</v>
      </c>
      <c r="C91" s="104">
        <v>4</v>
      </c>
      <c r="D91" s="104">
        <v>17</v>
      </c>
      <c r="E91" s="104">
        <v>0</v>
      </c>
      <c r="F91" s="104">
        <v>0</v>
      </c>
    </row>
    <row r="92" spans="1:6" x14ac:dyDescent="0.2">
      <c r="A92" s="4">
        <v>90</v>
      </c>
      <c r="B92" s="104">
        <v>202209</v>
      </c>
      <c r="C92" s="104">
        <v>4</v>
      </c>
      <c r="D92" s="104">
        <v>18</v>
      </c>
      <c r="E92" s="104">
        <v>73.655680000000004</v>
      </c>
      <c r="F92" s="104">
        <v>71.993939999999995</v>
      </c>
    </row>
    <row r="93" spans="1:6" x14ac:dyDescent="0.2">
      <c r="A93" s="4">
        <v>91</v>
      </c>
      <c r="B93" s="104">
        <v>202209</v>
      </c>
      <c r="C93" s="104">
        <v>4</v>
      </c>
      <c r="D93" s="104">
        <v>19</v>
      </c>
      <c r="E93" s="104">
        <v>115.45977000000001</v>
      </c>
      <c r="F93" s="104">
        <v>112.88182</v>
      </c>
    </row>
    <row r="94" spans="1:6" x14ac:dyDescent="0.2">
      <c r="A94" s="4">
        <v>92</v>
      </c>
      <c r="B94" s="104">
        <v>202209</v>
      </c>
      <c r="C94" s="104">
        <v>4</v>
      </c>
      <c r="D94" s="104">
        <v>20</v>
      </c>
      <c r="E94" s="104">
        <v>107.42052</v>
      </c>
      <c r="F94" s="104">
        <v>105.02222</v>
      </c>
    </row>
    <row r="95" spans="1:6" x14ac:dyDescent="0.2">
      <c r="A95" s="4">
        <v>93</v>
      </c>
      <c r="B95" s="104">
        <v>202209</v>
      </c>
      <c r="C95" s="104">
        <v>4</v>
      </c>
      <c r="D95" s="104">
        <v>21</v>
      </c>
      <c r="E95" s="104">
        <v>107.42052</v>
      </c>
      <c r="F95" s="104">
        <v>105.02222</v>
      </c>
    </row>
    <row r="96" spans="1:6" x14ac:dyDescent="0.2">
      <c r="A96" s="4">
        <v>94</v>
      </c>
      <c r="B96" s="104">
        <v>202209</v>
      </c>
      <c r="C96" s="104">
        <v>4</v>
      </c>
      <c r="D96" s="104">
        <v>22</v>
      </c>
      <c r="E96" s="104">
        <v>77.446250000000006</v>
      </c>
      <c r="F96" s="104">
        <v>75.712649999999996</v>
      </c>
    </row>
    <row r="97" spans="1:6" x14ac:dyDescent="0.2">
      <c r="A97" s="4">
        <v>95</v>
      </c>
      <c r="B97" s="104">
        <v>202209</v>
      </c>
      <c r="C97" s="104">
        <v>4</v>
      </c>
      <c r="D97" s="104">
        <v>23</v>
      </c>
      <c r="E97" s="104">
        <v>62.454630000000002</v>
      </c>
      <c r="F97" s="104">
        <v>61.062359999999998</v>
      </c>
    </row>
    <row r="98" spans="1:6" x14ac:dyDescent="0.2">
      <c r="A98" s="4">
        <v>96</v>
      </c>
      <c r="B98" s="104">
        <v>202209</v>
      </c>
      <c r="C98" s="104">
        <v>4</v>
      </c>
      <c r="D98" s="104">
        <v>24</v>
      </c>
      <c r="E98" s="104">
        <v>62.454630000000002</v>
      </c>
      <c r="F98" s="104">
        <v>61.062359999999998</v>
      </c>
    </row>
    <row r="99" spans="1:6" x14ac:dyDescent="0.2">
      <c r="A99" s="4">
        <v>97</v>
      </c>
      <c r="B99" s="104">
        <v>202209</v>
      </c>
      <c r="C99" s="104">
        <v>5</v>
      </c>
      <c r="D99" s="104">
        <v>1</v>
      </c>
      <c r="E99" s="104">
        <v>76.107879999999994</v>
      </c>
      <c r="F99" s="104">
        <v>76.242609999999999</v>
      </c>
    </row>
    <row r="100" spans="1:6" x14ac:dyDescent="0.2">
      <c r="A100" s="4">
        <v>98</v>
      </c>
      <c r="B100" s="104">
        <v>202209</v>
      </c>
      <c r="C100" s="104">
        <v>5</v>
      </c>
      <c r="D100" s="104">
        <v>2</v>
      </c>
      <c r="E100" s="104">
        <v>88.782039999999995</v>
      </c>
      <c r="F100" s="104">
        <v>88.943719999999999</v>
      </c>
    </row>
    <row r="101" spans="1:6" x14ac:dyDescent="0.2">
      <c r="A101" s="4">
        <v>99</v>
      </c>
      <c r="B101" s="104">
        <v>202209</v>
      </c>
      <c r="C101" s="104">
        <v>5</v>
      </c>
      <c r="D101" s="104">
        <v>3</v>
      </c>
      <c r="E101" s="104">
        <v>102.97423000000001</v>
      </c>
      <c r="F101" s="104">
        <v>103.16285999999999</v>
      </c>
    </row>
    <row r="102" spans="1:6" x14ac:dyDescent="0.2">
      <c r="A102" s="4">
        <v>100</v>
      </c>
      <c r="B102" s="104">
        <v>202209</v>
      </c>
      <c r="C102" s="104">
        <v>5</v>
      </c>
      <c r="D102" s="104">
        <v>4</v>
      </c>
      <c r="E102" s="104">
        <v>107.77982</v>
      </c>
      <c r="F102" s="104">
        <v>107.97743</v>
      </c>
    </row>
    <row r="103" spans="1:6" x14ac:dyDescent="0.2">
      <c r="A103" s="4">
        <v>101</v>
      </c>
      <c r="B103" s="104">
        <v>202209</v>
      </c>
      <c r="C103" s="104">
        <v>5</v>
      </c>
      <c r="D103" s="104">
        <v>5</v>
      </c>
      <c r="E103" s="104">
        <v>108.39062</v>
      </c>
      <c r="F103" s="104">
        <v>108.58823</v>
      </c>
    </row>
    <row r="104" spans="1:6" x14ac:dyDescent="0.2">
      <c r="A104" s="4">
        <v>102</v>
      </c>
      <c r="B104" s="104">
        <v>202209</v>
      </c>
      <c r="C104" s="104">
        <v>5</v>
      </c>
      <c r="D104" s="104">
        <v>6</v>
      </c>
      <c r="E104" s="104">
        <v>108.65111</v>
      </c>
      <c r="F104" s="104">
        <v>108.84872</v>
      </c>
    </row>
    <row r="105" spans="1:6" x14ac:dyDescent="0.2">
      <c r="A105" s="4">
        <v>103</v>
      </c>
      <c r="B105" s="104">
        <v>202209</v>
      </c>
      <c r="C105" s="104">
        <v>5</v>
      </c>
      <c r="D105" s="104">
        <v>7</v>
      </c>
      <c r="E105" s="104">
        <v>106.91750999999999</v>
      </c>
      <c r="F105" s="104">
        <v>109.76493000000001</v>
      </c>
    </row>
    <row r="106" spans="1:6" x14ac:dyDescent="0.2">
      <c r="A106" s="4">
        <v>104</v>
      </c>
      <c r="B106" s="104">
        <v>202209</v>
      </c>
      <c r="C106" s="104">
        <v>5</v>
      </c>
      <c r="D106" s="104">
        <v>8</v>
      </c>
      <c r="E106" s="104">
        <v>107.87862</v>
      </c>
      <c r="F106" s="104">
        <v>94.108599999999996</v>
      </c>
    </row>
    <row r="107" spans="1:6" x14ac:dyDescent="0.2">
      <c r="A107" s="4">
        <v>105</v>
      </c>
      <c r="B107" s="104">
        <v>202209</v>
      </c>
      <c r="C107" s="104">
        <v>5</v>
      </c>
      <c r="D107" s="104">
        <v>9</v>
      </c>
      <c r="E107" s="104">
        <v>242.88409999999999</v>
      </c>
      <c r="F107" s="104">
        <v>69.18244</v>
      </c>
    </row>
    <row r="108" spans="1:6" x14ac:dyDescent="0.2">
      <c r="A108" s="4">
        <v>106</v>
      </c>
      <c r="B108" s="104">
        <v>202209</v>
      </c>
      <c r="C108" s="104">
        <v>5</v>
      </c>
      <c r="D108" s="104">
        <v>10</v>
      </c>
      <c r="E108" s="104">
        <v>284.04145</v>
      </c>
      <c r="F108" s="104">
        <v>79.179860000000005</v>
      </c>
    </row>
    <row r="109" spans="1:6" x14ac:dyDescent="0.2">
      <c r="A109" s="4">
        <v>107</v>
      </c>
      <c r="B109" s="104">
        <v>202209</v>
      </c>
      <c r="C109" s="104">
        <v>5</v>
      </c>
      <c r="D109" s="104">
        <v>11</v>
      </c>
      <c r="E109" s="104">
        <v>284.04145</v>
      </c>
      <c r="F109" s="104">
        <v>89.662319999999994</v>
      </c>
    </row>
    <row r="110" spans="1:6" x14ac:dyDescent="0.2">
      <c r="A110" s="4">
        <v>108</v>
      </c>
      <c r="B110" s="104">
        <v>202209</v>
      </c>
      <c r="C110" s="104">
        <v>5</v>
      </c>
      <c r="D110" s="104">
        <v>12</v>
      </c>
      <c r="E110" s="104">
        <v>284.04145</v>
      </c>
      <c r="F110" s="104">
        <v>89.662319999999994</v>
      </c>
    </row>
    <row r="111" spans="1:6" x14ac:dyDescent="0.2">
      <c r="A111" s="4">
        <v>109</v>
      </c>
      <c r="B111" s="104">
        <v>202209</v>
      </c>
      <c r="C111" s="104">
        <v>5</v>
      </c>
      <c r="D111" s="104">
        <v>13</v>
      </c>
      <c r="E111" s="104">
        <v>284.04145</v>
      </c>
      <c r="F111" s="104">
        <v>89.662319999999994</v>
      </c>
    </row>
    <row r="112" spans="1:6" x14ac:dyDescent="0.2">
      <c r="A112" s="4">
        <v>110</v>
      </c>
      <c r="B112" s="104">
        <v>202209</v>
      </c>
      <c r="C112" s="104">
        <v>5</v>
      </c>
      <c r="D112" s="104">
        <v>14</v>
      </c>
      <c r="E112" s="104">
        <v>284.04145</v>
      </c>
      <c r="F112" s="104">
        <v>89.662319999999994</v>
      </c>
    </row>
    <row r="113" spans="1:6" x14ac:dyDescent="0.2">
      <c r="A113" s="4">
        <v>111</v>
      </c>
      <c r="B113" s="104">
        <v>202209</v>
      </c>
      <c r="C113" s="104">
        <v>5</v>
      </c>
      <c r="D113" s="104">
        <v>15</v>
      </c>
      <c r="E113" s="104">
        <v>284.04145</v>
      </c>
      <c r="F113" s="104">
        <v>79.386449999999996</v>
      </c>
    </row>
    <row r="114" spans="1:6" x14ac:dyDescent="0.2">
      <c r="A114" s="4">
        <v>112</v>
      </c>
      <c r="B114" s="104">
        <v>202209</v>
      </c>
      <c r="C114" s="104">
        <v>5</v>
      </c>
      <c r="D114" s="104">
        <v>16</v>
      </c>
      <c r="E114" s="104">
        <v>284.04145</v>
      </c>
      <c r="F114" s="104">
        <v>32.740850000000002</v>
      </c>
    </row>
    <row r="115" spans="1:6" x14ac:dyDescent="0.2">
      <c r="A115" s="4">
        <v>113</v>
      </c>
      <c r="B115" s="104">
        <v>202209</v>
      </c>
      <c r="C115" s="104">
        <v>5</v>
      </c>
      <c r="D115" s="104">
        <v>17</v>
      </c>
      <c r="E115" s="104">
        <v>284.04145</v>
      </c>
      <c r="F115" s="104">
        <v>0</v>
      </c>
    </row>
    <row r="116" spans="1:6" x14ac:dyDescent="0.2">
      <c r="A116" s="4">
        <v>114</v>
      </c>
      <c r="B116" s="104">
        <v>202209</v>
      </c>
      <c r="C116" s="104">
        <v>5</v>
      </c>
      <c r="D116" s="104">
        <v>18</v>
      </c>
      <c r="E116" s="104">
        <v>189.96878000000001</v>
      </c>
      <c r="F116" s="104">
        <v>107.55526</v>
      </c>
    </row>
    <row r="117" spans="1:6" x14ac:dyDescent="0.2">
      <c r="A117" s="4">
        <v>115</v>
      </c>
      <c r="B117" s="104">
        <v>202209</v>
      </c>
      <c r="C117" s="104">
        <v>5</v>
      </c>
      <c r="D117" s="104">
        <v>19</v>
      </c>
      <c r="E117" s="104">
        <v>108.16606</v>
      </c>
      <c r="F117" s="104">
        <v>124.68469</v>
      </c>
    </row>
    <row r="118" spans="1:6" x14ac:dyDescent="0.2">
      <c r="A118" s="4">
        <v>116</v>
      </c>
      <c r="B118" s="104">
        <v>202209</v>
      </c>
      <c r="C118" s="104">
        <v>5</v>
      </c>
      <c r="D118" s="104">
        <v>20</v>
      </c>
      <c r="E118" s="104">
        <v>108.16606</v>
      </c>
      <c r="F118" s="104">
        <v>124.68469</v>
      </c>
    </row>
    <row r="119" spans="1:6" x14ac:dyDescent="0.2">
      <c r="A119" s="4">
        <v>117</v>
      </c>
      <c r="B119" s="104">
        <v>202209</v>
      </c>
      <c r="C119" s="104">
        <v>5</v>
      </c>
      <c r="D119" s="104">
        <v>21</v>
      </c>
      <c r="E119" s="104">
        <v>108.16606</v>
      </c>
      <c r="F119" s="104">
        <v>141.40093999999999</v>
      </c>
    </row>
    <row r="120" spans="1:6" x14ac:dyDescent="0.2">
      <c r="A120" s="4">
        <v>118</v>
      </c>
      <c r="B120" s="104">
        <v>202209</v>
      </c>
      <c r="C120" s="104">
        <v>5</v>
      </c>
      <c r="D120" s="104">
        <v>22</v>
      </c>
      <c r="E120" s="104">
        <v>108.16606</v>
      </c>
      <c r="F120" s="104">
        <v>128.39443</v>
      </c>
    </row>
    <row r="121" spans="1:6" x14ac:dyDescent="0.2">
      <c r="A121" s="4">
        <v>119</v>
      </c>
      <c r="B121" s="104">
        <v>202209</v>
      </c>
      <c r="C121" s="104">
        <v>5</v>
      </c>
      <c r="D121" s="104">
        <v>23</v>
      </c>
      <c r="E121" s="104">
        <v>108.16606</v>
      </c>
      <c r="F121" s="104">
        <v>124.68469</v>
      </c>
    </row>
    <row r="122" spans="1:6" x14ac:dyDescent="0.2">
      <c r="A122" s="4">
        <v>120</v>
      </c>
      <c r="B122" s="104">
        <v>202209</v>
      </c>
      <c r="C122" s="104">
        <v>5</v>
      </c>
      <c r="D122" s="104">
        <v>24</v>
      </c>
      <c r="E122" s="104">
        <v>108.16606</v>
      </c>
      <c r="F122" s="104">
        <v>103.11794999999999</v>
      </c>
    </row>
    <row r="123" spans="1:6" x14ac:dyDescent="0.2">
      <c r="A123" s="4">
        <v>121</v>
      </c>
      <c r="B123" s="104">
        <v>202209</v>
      </c>
      <c r="C123" s="104">
        <v>6</v>
      </c>
      <c r="D123" s="104">
        <v>1</v>
      </c>
      <c r="E123" s="104">
        <v>107.1125</v>
      </c>
      <c r="F123" s="104">
        <v>98.611509999999996</v>
      </c>
    </row>
    <row r="124" spans="1:6" x14ac:dyDescent="0.2">
      <c r="A124" s="4">
        <v>122</v>
      </c>
      <c r="B124" s="104">
        <v>202209</v>
      </c>
      <c r="C124" s="104">
        <v>6</v>
      </c>
      <c r="D124" s="104">
        <v>2</v>
      </c>
      <c r="E124" s="104">
        <v>107.1125</v>
      </c>
      <c r="F124" s="104">
        <v>94.830340000000007</v>
      </c>
    </row>
    <row r="125" spans="1:6" x14ac:dyDescent="0.2">
      <c r="A125" s="4">
        <v>123</v>
      </c>
      <c r="B125" s="104">
        <v>202209</v>
      </c>
      <c r="C125" s="104">
        <v>6</v>
      </c>
      <c r="D125" s="104">
        <v>3</v>
      </c>
      <c r="E125" s="104">
        <v>107.1125</v>
      </c>
      <c r="F125" s="104">
        <v>94.830340000000007</v>
      </c>
    </row>
    <row r="126" spans="1:6" x14ac:dyDescent="0.2">
      <c r="A126" s="4">
        <v>124</v>
      </c>
      <c r="B126" s="104">
        <v>202209</v>
      </c>
      <c r="C126" s="104">
        <v>6</v>
      </c>
      <c r="D126" s="104">
        <v>4</v>
      </c>
      <c r="E126" s="104">
        <v>107.1125</v>
      </c>
      <c r="F126" s="104">
        <v>95.326229999999995</v>
      </c>
    </row>
    <row r="127" spans="1:6" x14ac:dyDescent="0.2">
      <c r="A127" s="4">
        <v>125</v>
      </c>
      <c r="B127" s="104">
        <v>202209</v>
      </c>
      <c r="C127" s="104">
        <v>6</v>
      </c>
      <c r="D127" s="104">
        <v>5</v>
      </c>
      <c r="E127" s="104">
        <v>107.1125</v>
      </c>
      <c r="F127" s="104">
        <v>97.318650000000005</v>
      </c>
    </row>
    <row r="128" spans="1:6" x14ac:dyDescent="0.2">
      <c r="A128" s="4">
        <v>126</v>
      </c>
      <c r="B128" s="104">
        <v>202209</v>
      </c>
      <c r="C128" s="104">
        <v>6</v>
      </c>
      <c r="D128" s="104">
        <v>6</v>
      </c>
      <c r="E128" s="104">
        <v>107.1125</v>
      </c>
      <c r="F128" s="104">
        <v>97.318650000000005</v>
      </c>
    </row>
    <row r="129" spans="1:6" x14ac:dyDescent="0.2">
      <c r="A129" s="4">
        <v>127</v>
      </c>
      <c r="B129" s="104">
        <v>202209</v>
      </c>
      <c r="C129" s="104">
        <v>6</v>
      </c>
      <c r="D129" s="104">
        <v>7</v>
      </c>
      <c r="E129" s="104">
        <v>107.1125</v>
      </c>
      <c r="F129" s="104">
        <v>99.612139999999997</v>
      </c>
    </row>
    <row r="130" spans="1:6" x14ac:dyDescent="0.2">
      <c r="A130" s="4">
        <v>128</v>
      </c>
      <c r="B130" s="104">
        <v>202209</v>
      </c>
      <c r="C130" s="104">
        <v>6</v>
      </c>
      <c r="D130" s="104">
        <v>8</v>
      </c>
      <c r="E130" s="104">
        <v>138.58387999999999</v>
      </c>
      <c r="F130" s="104">
        <v>77.128789999999995</v>
      </c>
    </row>
    <row r="131" spans="1:6" x14ac:dyDescent="0.2">
      <c r="A131" s="4">
        <v>129</v>
      </c>
      <c r="B131" s="104">
        <v>202209</v>
      </c>
      <c r="C131" s="104">
        <v>6</v>
      </c>
      <c r="D131" s="104">
        <v>9</v>
      </c>
      <c r="E131" s="104">
        <v>279.25758999999999</v>
      </c>
      <c r="F131" s="104">
        <v>67.990229999999997</v>
      </c>
    </row>
    <row r="132" spans="1:6" x14ac:dyDescent="0.2">
      <c r="A132" s="4">
        <v>130</v>
      </c>
      <c r="B132" s="104">
        <v>202209</v>
      </c>
      <c r="C132" s="104">
        <v>6</v>
      </c>
      <c r="D132" s="104">
        <v>10</v>
      </c>
      <c r="E132" s="104">
        <v>279.25758999999999</v>
      </c>
      <c r="F132" s="104">
        <v>67.078140000000005</v>
      </c>
    </row>
    <row r="133" spans="1:6" x14ac:dyDescent="0.2">
      <c r="A133" s="4">
        <v>131</v>
      </c>
      <c r="B133" s="104">
        <v>202209</v>
      </c>
      <c r="C133" s="104">
        <v>6</v>
      </c>
      <c r="D133" s="104">
        <v>11</v>
      </c>
      <c r="E133" s="104">
        <v>279.25758999999999</v>
      </c>
      <c r="F133" s="104">
        <v>72.18759</v>
      </c>
    </row>
    <row r="134" spans="1:6" x14ac:dyDescent="0.2">
      <c r="A134" s="4">
        <v>132</v>
      </c>
      <c r="B134" s="104">
        <v>202209</v>
      </c>
      <c r="C134" s="104">
        <v>6</v>
      </c>
      <c r="D134" s="104">
        <v>12</v>
      </c>
      <c r="E134" s="104">
        <v>279.25758999999999</v>
      </c>
      <c r="F134" s="104">
        <v>72.18759</v>
      </c>
    </row>
    <row r="135" spans="1:6" x14ac:dyDescent="0.2">
      <c r="A135" s="4">
        <v>133</v>
      </c>
      <c r="B135" s="104">
        <v>202209</v>
      </c>
      <c r="C135" s="104">
        <v>6</v>
      </c>
      <c r="D135" s="104">
        <v>13</v>
      </c>
      <c r="E135" s="104">
        <v>279.25758999999999</v>
      </c>
      <c r="F135" s="104">
        <v>70.000360000000001</v>
      </c>
    </row>
    <row r="136" spans="1:6" x14ac:dyDescent="0.2">
      <c r="A136" s="4">
        <v>134</v>
      </c>
      <c r="B136" s="104">
        <v>202209</v>
      </c>
      <c r="C136" s="104">
        <v>6</v>
      </c>
      <c r="D136" s="104">
        <v>14</v>
      </c>
      <c r="E136" s="104">
        <v>279.25758999999999</v>
      </c>
      <c r="F136" s="104">
        <v>15.310639999999999</v>
      </c>
    </row>
    <row r="137" spans="1:6" x14ac:dyDescent="0.2">
      <c r="A137" s="4">
        <v>135</v>
      </c>
      <c r="B137" s="104">
        <v>202209</v>
      </c>
      <c r="C137" s="104">
        <v>6</v>
      </c>
      <c r="D137" s="104">
        <v>15</v>
      </c>
      <c r="E137" s="104">
        <v>279.25758999999999</v>
      </c>
      <c r="F137" s="104">
        <v>0</v>
      </c>
    </row>
    <row r="138" spans="1:6" x14ac:dyDescent="0.2">
      <c r="A138" s="4">
        <v>136</v>
      </c>
      <c r="B138" s="104">
        <v>202209</v>
      </c>
      <c r="C138" s="104">
        <v>6</v>
      </c>
      <c r="D138" s="104">
        <v>16</v>
      </c>
      <c r="E138" s="104">
        <v>279.25758999999999</v>
      </c>
      <c r="F138" s="104">
        <v>0</v>
      </c>
    </row>
    <row r="139" spans="1:6" x14ac:dyDescent="0.2">
      <c r="A139" s="4">
        <v>137</v>
      </c>
      <c r="B139" s="104">
        <v>202209</v>
      </c>
      <c r="C139" s="104">
        <v>6</v>
      </c>
      <c r="D139" s="104">
        <v>17</v>
      </c>
      <c r="E139" s="104">
        <v>279.25758999999999</v>
      </c>
      <c r="F139" s="104">
        <v>0</v>
      </c>
    </row>
    <row r="140" spans="1:6" x14ac:dyDescent="0.2">
      <c r="A140" s="4">
        <v>138</v>
      </c>
      <c r="B140" s="104">
        <v>202209</v>
      </c>
      <c r="C140" s="104">
        <v>6</v>
      </c>
      <c r="D140" s="104">
        <v>18</v>
      </c>
      <c r="E140" s="104">
        <v>216.04031000000001</v>
      </c>
      <c r="F140" s="104">
        <v>80.502619999999993</v>
      </c>
    </row>
    <row r="141" spans="1:6" x14ac:dyDescent="0.2">
      <c r="A141" s="4">
        <v>139</v>
      </c>
      <c r="B141" s="104">
        <v>202209</v>
      </c>
      <c r="C141" s="104">
        <v>6</v>
      </c>
      <c r="D141" s="104">
        <v>19</v>
      </c>
      <c r="E141" s="104">
        <v>107.68809</v>
      </c>
      <c r="F141" s="104">
        <v>0</v>
      </c>
    </row>
    <row r="142" spans="1:6" x14ac:dyDescent="0.2">
      <c r="A142" s="4">
        <v>140</v>
      </c>
      <c r="B142" s="104">
        <v>202209</v>
      </c>
      <c r="C142" s="104">
        <v>6</v>
      </c>
      <c r="D142" s="104">
        <v>20</v>
      </c>
      <c r="E142" s="104">
        <v>107.68809</v>
      </c>
      <c r="F142" s="104">
        <v>0</v>
      </c>
    </row>
    <row r="143" spans="1:6" x14ac:dyDescent="0.2">
      <c r="A143" s="4">
        <v>141</v>
      </c>
      <c r="B143" s="104">
        <v>202209</v>
      </c>
      <c r="C143" s="104">
        <v>6</v>
      </c>
      <c r="D143" s="104">
        <v>21</v>
      </c>
      <c r="E143" s="104">
        <v>107.68809</v>
      </c>
      <c r="F143" s="104">
        <v>0</v>
      </c>
    </row>
    <row r="144" spans="1:6" x14ac:dyDescent="0.2">
      <c r="A144" s="4">
        <v>142</v>
      </c>
      <c r="B144" s="104">
        <v>202209</v>
      </c>
      <c r="C144" s="104">
        <v>6</v>
      </c>
      <c r="D144" s="104">
        <v>22</v>
      </c>
      <c r="E144" s="104">
        <v>216.06688</v>
      </c>
      <c r="F144" s="104">
        <v>0</v>
      </c>
    </row>
    <row r="145" spans="1:6" x14ac:dyDescent="0.2">
      <c r="A145" s="4">
        <v>143</v>
      </c>
      <c r="B145" s="104">
        <v>202209</v>
      </c>
      <c r="C145" s="104">
        <v>6</v>
      </c>
      <c r="D145" s="104">
        <v>23</v>
      </c>
      <c r="E145" s="104">
        <v>278.80597</v>
      </c>
      <c r="F145" s="104">
        <v>0</v>
      </c>
    </row>
    <row r="146" spans="1:6" x14ac:dyDescent="0.2">
      <c r="A146" s="4">
        <v>144</v>
      </c>
      <c r="B146" s="104">
        <v>202209</v>
      </c>
      <c r="C146" s="104">
        <v>6</v>
      </c>
      <c r="D146" s="104">
        <v>24</v>
      </c>
      <c r="E146" s="104">
        <v>278.80597</v>
      </c>
      <c r="F146" s="104">
        <v>0</v>
      </c>
    </row>
    <row r="147" spans="1:6" x14ac:dyDescent="0.2">
      <c r="A147" s="4">
        <v>145</v>
      </c>
      <c r="B147" s="104">
        <v>202209</v>
      </c>
      <c r="C147" s="104">
        <v>7</v>
      </c>
      <c r="D147" s="104">
        <v>1</v>
      </c>
      <c r="E147" s="104">
        <v>292.99322000000001</v>
      </c>
      <c r="F147" s="104">
        <v>14.14635</v>
      </c>
    </row>
    <row r="148" spans="1:6" x14ac:dyDescent="0.2">
      <c r="A148" s="4">
        <v>146</v>
      </c>
      <c r="B148" s="104">
        <v>202209</v>
      </c>
      <c r="C148" s="104">
        <v>7</v>
      </c>
      <c r="D148" s="104">
        <v>2</v>
      </c>
      <c r="E148" s="104">
        <v>265.09901000000002</v>
      </c>
      <c r="F148" s="104">
        <v>89.521379999999994</v>
      </c>
    </row>
    <row r="149" spans="1:6" x14ac:dyDescent="0.2">
      <c r="A149" s="4">
        <v>147</v>
      </c>
      <c r="B149" s="104">
        <v>202209</v>
      </c>
      <c r="C149" s="104">
        <v>7</v>
      </c>
      <c r="D149" s="104">
        <v>3</v>
      </c>
      <c r="E149" s="104">
        <v>246.49996999999999</v>
      </c>
      <c r="F149" s="104">
        <v>89.356780000000001</v>
      </c>
    </row>
    <row r="150" spans="1:6" x14ac:dyDescent="0.2">
      <c r="A150" s="4">
        <v>148</v>
      </c>
      <c r="B150" s="104">
        <v>202209</v>
      </c>
      <c r="C150" s="104">
        <v>7</v>
      </c>
      <c r="D150" s="104">
        <v>4</v>
      </c>
      <c r="E150" s="104">
        <v>182.75908999999999</v>
      </c>
      <c r="F150" s="104">
        <v>89.356780000000001</v>
      </c>
    </row>
    <row r="151" spans="1:6" x14ac:dyDescent="0.2">
      <c r="A151" s="4">
        <v>149</v>
      </c>
      <c r="B151" s="104">
        <v>202209</v>
      </c>
      <c r="C151" s="104">
        <v>7</v>
      </c>
      <c r="D151" s="104">
        <v>5</v>
      </c>
      <c r="E151" s="104">
        <v>104.85453</v>
      </c>
      <c r="F151" s="104">
        <v>89.356780000000001</v>
      </c>
    </row>
    <row r="152" spans="1:6" x14ac:dyDescent="0.2">
      <c r="A152" s="4">
        <v>150</v>
      </c>
      <c r="B152" s="104">
        <v>202209</v>
      </c>
      <c r="C152" s="104">
        <v>7</v>
      </c>
      <c r="D152" s="104">
        <v>6</v>
      </c>
      <c r="E152" s="104">
        <v>104.85453</v>
      </c>
      <c r="F152" s="104">
        <v>92.34545</v>
      </c>
    </row>
    <row r="153" spans="1:6" x14ac:dyDescent="0.2">
      <c r="A153" s="4">
        <v>151</v>
      </c>
      <c r="B153" s="104">
        <v>202209</v>
      </c>
      <c r="C153" s="104">
        <v>7</v>
      </c>
      <c r="D153" s="104">
        <v>7</v>
      </c>
      <c r="E153" s="104">
        <v>104.85453</v>
      </c>
      <c r="F153" s="104">
        <v>105.97203</v>
      </c>
    </row>
    <row r="154" spans="1:6" x14ac:dyDescent="0.2">
      <c r="A154" s="4">
        <v>152</v>
      </c>
      <c r="B154" s="104">
        <v>202209</v>
      </c>
      <c r="C154" s="104">
        <v>7</v>
      </c>
      <c r="D154" s="104">
        <v>8</v>
      </c>
      <c r="E154" s="104">
        <v>195.78793999999999</v>
      </c>
      <c r="F154" s="104">
        <v>79.18665</v>
      </c>
    </row>
    <row r="155" spans="1:6" x14ac:dyDescent="0.2">
      <c r="A155" s="4">
        <v>153</v>
      </c>
      <c r="B155" s="104">
        <v>202209</v>
      </c>
      <c r="C155" s="104">
        <v>7</v>
      </c>
      <c r="D155" s="104">
        <v>9</v>
      </c>
      <c r="E155" s="104">
        <v>293.72955999999999</v>
      </c>
      <c r="F155" s="104">
        <v>69.657570000000007</v>
      </c>
    </row>
    <row r="156" spans="1:6" x14ac:dyDescent="0.2">
      <c r="A156" s="4">
        <v>154</v>
      </c>
      <c r="B156" s="104">
        <v>202209</v>
      </c>
      <c r="C156" s="104">
        <v>7</v>
      </c>
      <c r="D156" s="104">
        <v>10</v>
      </c>
      <c r="E156" s="104">
        <v>293.72955999999999</v>
      </c>
      <c r="F156" s="104">
        <v>91.401200000000003</v>
      </c>
    </row>
    <row r="157" spans="1:6" x14ac:dyDescent="0.2">
      <c r="A157" s="4">
        <v>155</v>
      </c>
      <c r="B157" s="104">
        <v>202209</v>
      </c>
      <c r="C157" s="104">
        <v>7</v>
      </c>
      <c r="D157" s="104">
        <v>11</v>
      </c>
      <c r="E157" s="104">
        <v>293.72955999999999</v>
      </c>
      <c r="F157" s="104">
        <v>93.211730000000003</v>
      </c>
    </row>
    <row r="158" spans="1:6" x14ac:dyDescent="0.2">
      <c r="A158" s="4">
        <v>156</v>
      </c>
      <c r="B158" s="104">
        <v>202209</v>
      </c>
      <c r="C158" s="104">
        <v>7</v>
      </c>
      <c r="D158" s="104">
        <v>12</v>
      </c>
      <c r="E158" s="104">
        <v>293.72955999999999</v>
      </c>
      <c r="F158" s="104">
        <v>84.297709999999995</v>
      </c>
    </row>
    <row r="159" spans="1:6" x14ac:dyDescent="0.2">
      <c r="A159" s="4">
        <v>157</v>
      </c>
      <c r="B159" s="104">
        <v>202209</v>
      </c>
      <c r="C159" s="104">
        <v>7</v>
      </c>
      <c r="D159" s="104">
        <v>13</v>
      </c>
      <c r="E159" s="104">
        <v>293.72955999999999</v>
      </c>
      <c r="F159" s="104">
        <v>67.673789999999997</v>
      </c>
    </row>
    <row r="160" spans="1:6" x14ac:dyDescent="0.2">
      <c r="A160" s="4">
        <v>158</v>
      </c>
      <c r="B160" s="104">
        <v>202209</v>
      </c>
      <c r="C160" s="104">
        <v>7</v>
      </c>
      <c r="D160" s="104">
        <v>14</v>
      </c>
      <c r="E160" s="104">
        <v>293.72955999999999</v>
      </c>
      <c r="F160" s="104">
        <v>3.36117</v>
      </c>
    </row>
    <row r="161" spans="1:6" x14ac:dyDescent="0.2">
      <c r="A161" s="4">
        <v>159</v>
      </c>
      <c r="B161" s="104">
        <v>202209</v>
      </c>
      <c r="C161" s="104">
        <v>7</v>
      </c>
      <c r="D161" s="104">
        <v>15</v>
      </c>
      <c r="E161" s="104">
        <v>293.72955999999999</v>
      </c>
      <c r="F161" s="104">
        <v>0</v>
      </c>
    </row>
    <row r="162" spans="1:6" x14ac:dyDescent="0.2">
      <c r="A162" s="4">
        <v>160</v>
      </c>
      <c r="B162" s="104">
        <v>202209</v>
      </c>
      <c r="C162" s="104">
        <v>7</v>
      </c>
      <c r="D162" s="104">
        <v>16</v>
      </c>
      <c r="E162" s="104">
        <v>293.72955999999999</v>
      </c>
      <c r="F162" s="104">
        <v>0</v>
      </c>
    </row>
    <row r="163" spans="1:6" x14ac:dyDescent="0.2">
      <c r="A163" s="4">
        <v>161</v>
      </c>
      <c r="B163" s="104">
        <v>202209</v>
      </c>
      <c r="C163" s="104">
        <v>7</v>
      </c>
      <c r="D163" s="104">
        <v>17</v>
      </c>
      <c r="E163" s="104">
        <v>293.72955999999999</v>
      </c>
      <c r="F163" s="104">
        <v>55.74512</v>
      </c>
    </row>
    <row r="164" spans="1:6" x14ac:dyDescent="0.2">
      <c r="A164" s="4">
        <v>162</v>
      </c>
      <c r="B164" s="104">
        <v>202209</v>
      </c>
      <c r="C164" s="104">
        <v>7</v>
      </c>
      <c r="D164" s="104">
        <v>18</v>
      </c>
      <c r="E164" s="104">
        <v>293.72955999999999</v>
      </c>
      <c r="F164" s="104">
        <v>115.9689</v>
      </c>
    </row>
    <row r="165" spans="1:6" x14ac:dyDescent="0.2">
      <c r="A165" s="4">
        <v>163</v>
      </c>
      <c r="B165" s="104">
        <v>202209</v>
      </c>
      <c r="C165" s="104">
        <v>7</v>
      </c>
      <c r="D165" s="104">
        <v>19</v>
      </c>
      <c r="E165" s="104">
        <v>293.72955999999999</v>
      </c>
      <c r="F165" s="104">
        <v>143.70719</v>
      </c>
    </row>
    <row r="166" spans="1:6" x14ac:dyDescent="0.2">
      <c r="A166" s="4">
        <v>164</v>
      </c>
      <c r="B166" s="104">
        <v>202209</v>
      </c>
      <c r="C166" s="104">
        <v>7</v>
      </c>
      <c r="D166" s="104">
        <v>20</v>
      </c>
      <c r="E166" s="104">
        <v>293.72955999999999</v>
      </c>
      <c r="F166" s="104">
        <v>126.45954999999999</v>
      </c>
    </row>
    <row r="167" spans="1:6" x14ac:dyDescent="0.2">
      <c r="A167" s="4">
        <v>165</v>
      </c>
      <c r="B167" s="104">
        <v>202209</v>
      </c>
      <c r="C167" s="104">
        <v>7</v>
      </c>
      <c r="D167" s="104">
        <v>21</v>
      </c>
      <c r="E167" s="104">
        <v>293.72955999999999</v>
      </c>
      <c r="F167" s="104">
        <v>110.32076000000001</v>
      </c>
    </row>
    <row r="168" spans="1:6" x14ac:dyDescent="0.2">
      <c r="A168" s="4">
        <v>166</v>
      </c>
      <c r="B168" s="104">
        <v>202209</v>
      </c>
      <c r="C168" s="104">
        <v>7</v>
      </c>
      <c r="D168" s="104">
        <v>22</v>
      </c>
      <c r="E168" s="104">
        <v>293.72955999999999</v>
      </c>
      <c r="F168" s="104">
        <v>125.25543</v>
      </c>
    </row>
    <row r="169" spans="1:6" x14ac:dyDescent="0.2">
      <c r="A169" s="4">
        <v>167</v>
      </c>
      <c r="B169" s="104">
        <v>202209</v>
      </c>
      <c r="C169" s="104">
        <v>7</v>
      </c>
      <c r="D169" s="104">
        <v>23</v>
      </c>
      <c r="E169" s="104">
        <v>293.72955999999999</v>
      </c>
      <c r="F169" s="104">
        <v>143.70719</v>
      </c>
    </row>
    <row r="170" spans="1:6" x14ac:dyDescent="0.2">
      <c r="A170" s="4">
        <v>168</v>
      </c>
      <c r="B170" s="104">
        <v>202209</v>
      </c>
      <c r="C170" s="104">
        <v>7</v>
      </c>
      <c r="D170" s="104">
        <v>24</v>
      </c>
      <c r="E170" s="104">
        <v>293.72955999999999</v>
      </c>
      <c r="F170" s="104">
        <v>113.57796999999999</v>
      </c>
    </row>
    <row r="171" spans="1:6" x14ac:dyDescent="0.2">
      <c r="A171" s="4">
        <v>169</v>
      </c>
      <c r="B171" s="104">
        <v>202209</v>
      </c>
      <c r="C171" s="104">
        <v>8</v>
      </c>
      <c r="D171" s="104">
        <v>1</v>
      </c>
      <c r="E171" s="104">
        <v>301.29374000000001</v>
      </c>
      <c r="F171" s="104">
        <v>84.506190000000004</v>
      </c>
    </row>
    <row r="172" spans="1:6" x14ac:dyDescent="0.2">
      <c r="A172" s="4">
        <v>170</v>
      </c>
      <c r="B172" s="104">
        <v>202209</v>
      </c>
      <c r="C172" s="104">
        <v>8</v>
      </c>
      <c r="D172" s="104">
        <v>2</v>
      </c>
      <c r="E172" s="104">
        <v>294.66546</v>
      </c>
      <c r="F172" s="104">
        <v>77.087130000000002</v>
      </c>
    </row>
    <row r="173" spans="1:6" x14ac:dyDescent="0.2">
      <c r="A173" s="4">
        <v>171</v>
      </c>
      <c r="B173" s="104">
        <v>202209</v>
      </c>
      <c r="C173" s="104">
        <v>8</v>
      </c>
      <c r="D173" s="104">
        <v>3</v>
      </c>
      <c r="E173" s="104">
        <v>290.55166000000003</v>
      </c>
      <c r="F173" s="104">
        <v>92.52055</v>
      </c>
    </row>
    <row r="174" spans="1:6" x14ac:dyDescent="0.2">
      <c r="A174" s="4">
        <v>172</v>
      </c>
      <c r="B174" s="104">
        <v>202209</v>
      </c>
      <c r="C174" s="104">
        <v>8</v>
      </c>
      <c r="D174" s="104">
        <v>4</v>
      </c>
      <c r="E174" s="104">
        <v>189.45698999999999</v>
      </c>
      <c r="F174" s="104">
        <v>92.52055</v>
      </c>
    </row>
    <row r="175" spans="1:6" x14ac:dyDescent="0.2">
      <c r="A175" s="4">
        <v>173</v>
      </c>
      <c r="B175" s="104">
        <v>202209</v>
      </c>
      <c r="C175" s="104">
        <v>8</v>
      </c>
      <c r="D175" s="104">
        <v>5</v>
      </c>
      <c r="E175" s="104">
        <v>105.33286</v>
      </c>
      <c r="F175" s="104">
        <v>92.52055</v>
      </c>
    </row>
    <row r="176" spans="1:6" x14ac:dyDescent="0.2">
      <c r="A176" s="4">
        <v>174</v>
      </c>
      <c r="B176" s="104">
        <v>202209</v>
      </c>
      <c r="C176" s="104">
        <v>8</v>
      </c>
      <c r="D176" s="104">
        <v>6</v>
      </c>
      <c r="E176" s="104">
        <v>211.53646000000001</v>
      </c>
      <c r="F176" s="104">
        <v>101.3168</v>
      </c>
    </row>
    <row r="177" spans="1:6" x14ac:dyDescent="0.2">
      <c r="A177" s="4">
        <v>175</v>
      </c>
      <c r="B177" s="104">
        <v>202209</v>
      </c>
      <c r="C177" s="104">
        <v>8</v>
      </c>
      <c r="D177" s="104">
        <v>7</v>
      </c>
      <c r="E177" s="104">
        <v>298.06844999999998</v>
      </c>
      <c r="F177" s="104">
        <v>106.40796</v>
      </c>
    </row>
    <row r="178" spans="1:6" x14ac:dyDescent="0.2">
      <c r="A178" s="4">
        <v>176</v>
      </c>
      <c r="B178" s="104">
        <v>202209</v>
      </c>
      <c r="C178" s="104">
        <v>8</v>
      </c>
      <c r="D178" s="104">
        <v>8</v>
      </c>
      <c r="E178" s="104">
        <v>301.29374000000001</v>
      </c>
      <c r="F178" s="104">
        <v>97.398470000000003</v>
      </c>
    </row>
    <row r="179" spans="1:6" x14ac:dyDescent="0.2">
      <c r="A179" s="4">
        <v>177</v>
      </c>
      <c r="B179" s="104">
        <v>202209</v>
      </c>
      <c r="C179" s="104">
        <v>8</v>
      </c>
      <c r="D179" s="104">
        <v>9</v>
      </c>
      <c r="E179" s="104">
        <v>304.24358999999998</v>
      </c>
      <c r="F179" s="104">
        <v>99.699709999999996</v>
      </c>
    </row>
    <row r="180" spans="1:6" x14ac:dyDescent="0.2">
      <c r="A180" s="4">
        <v>178</v>
      </c>
      <c r="B180" s="104">
        <v>202209</v>
      </c>
      <c r="C180" s="104">
        <v>8</v>
      </c>
      <c r="D180" s="104">
        <v>10</v>
      </c>
      <c r="E180" s="104">
        <v>304.24358999999998</v>
      </c>
      <c r="F180" s="104">
        <v>99.699709999999996</v>
      </c>
    </row>
    <row r="181" spans="1:6" x14ac:dyDescent="0.2">
      <c r="A181" s="4">
        <v>179</v>
      </c>
      <c r="B181" s="104">
        <v>202209</v>
      </c>
      <c r="C181" s="104">
        <v>8</v>
      </c>
      <c r="D181" s="104">
        <v>11</v>
      </c>
      <c r="E181" s="104">
        <v>304.24358999999998</v>
      </c>
      <c r="F181" s="104">
        <v>93.817769999999996</v>
      </c>
    </row>
    <row r="182" spans="1:6" x14ac:dyDescent="0.2">
      <c r="A182" s="4">
        <v>180</v>
      </c>
      <c r="B182" s="104">
        <v>202209</v>
      </c>
      <c r="C182" s="104">
        <v>8</v>
      </c>
      <c r="D182" s="104">
        <v>12</v>
      </c>
      <c r="E182" s="104">
        <v>304.24358999999998</v>
      </c>
      <c r="F182" s="104">
        <v>77.655770000000004</v>
      </c>
    </row>
    <row r="183" spans="1:6" x14ac:dyDescent="0.2">
      <c r="A183" s="4">
        <v>181</v>
      </c>
      <c r="B183" s="104">
        <v>202209</v>
      </c>
      <c r="C183" s="104">
        <v>8</v>
      </c>
      <c r="D183" s="104">
        <v>13</v>
      </c>
      <c r="E183" s="104">
        <v>304.24358999999998</v>
      </c>
      <c r="F183" s="104">
        <v>72.475759999999994</v>
      </c>
    </row>
    <row r="184" spans="1:6" x14ac:dyDescent="0.2">
      <c r="A184" s="4">
        <v>182</v>
      </c>
      <c r="B184" s="104">
        <v>202209</v>
      </c>
      <c r="C184" s="104">
        <v>8</v>
      </c>
      <c r="D184" s="104">
        <v>14</v>
      </c>
      <c r="E184" s="104">
        <v>304.24358999999998</v>
      </c>
      <c r="F184" s="104">
        <v>62.12462</v>
      </c>
    </row>
    <row r="185" spans="1:6" x14ac:dyDescent="0.2">
      <c r="A185" s="4">
        <v>183</v>
      </c>
      <c r="B185" s="104">
        <v>202209</v>
      </c>
      <c r="C185" s="104">
        <v>8</v>
      </c>
      <c r="D185" s="104">
        <v>15</v>
      </c>
      <c r="E185" s="104">
        <v>304.24358999999998</v>
      </c>
      <c r="F185" s="104">
        <v>72.982209999999995</v>
      </c>
    </row>
    <row r="186" spans="1:6" x14ac:dyDescent="0.2">
      <c r="A186" s="4">
        <v>184</v>
      </c>
      <c r="B186" s="104">
        <v>202209</v>
      </c>
      <c r="C186" s="104">
        <v>8</v>
      </c>
      <c r="D186" s="104">
        <v>16</v>
      </c>
      <c r="E186" s="104">
        <v>304.24358999999998</v>
      </c>
      <c r="F186" s="104">
        <v>65.563149999999993</v>
      </c>
    </row>
    <row r="187" spans="1:6" x14ac:dyDescent="0.2">
      <c r="A187" s="4">
        <v>185</v>
      </c>
      <c r="B187" s="104">
        <v>202209</v>
      </c>
      <c r="C187" s="104">
        <v>8</v>
      </c>
      <c r="D187" s="104">
        <v>17</v>
      </c>
      <c r="E187" s="104">
        <v>304.24358999999998</v>
      </c>
      <c r="F187" s="104">
        <v>61.040640000000003</v>
      </c>
    </row>
    <row r="188" spans="1:6" x14ac:dyDescent="0.2">
      <c r="A188" s="4">
        <v>186</v>
      </c>
      <c r="B188" s="104">
        <v>202209</v>
      </c>
      <c r="C188" s="104">
        <v>8</v>
      </c>
      <c r="D188" s="104">
        <v>18</v>
      </c>
      <c r="E188" s="104">
        <v>304.24358999999998</v>
      </c>
      <c r="F188" s="104">
        <v>91.614270000000005</v>
      </c>
    </row>
    <row r="189" spans="1:6" x14ac:dyDescent="0.2">
      <c r="A189" s="4">
        <v>187</v>
      </c>
      <c r="B189" s="104">
        <v>202209</v>
      </c>
      <c r="C189" s="104">
        <v>8</v>
      </c>
      <c r="D189" s="104">
        <v>19</v>
      </c>
      <c r="E189" s="104">
        <v>305.01659999999998</v>
      </c>
      <c r="F189" s="104">
        <v>111.56131999999999</v>
      </c>
    </row>
    <row r="190" spans="1:6" x14ac:dyDescent="0.2">
      <c r="A190" s="4">
        <v>188</v>
      </c>
      <c r="B190" s="104">
        <v>202209</v>
      </c>
      <c r="C190" s="104">
        <v>8</v>
      </c>
      <c r="D190" s="104">
        <v>20</v>
      </c>
      <c r="E190" s="104">
        <v>305.01659999999998</v>
      </c>
      <c r="F190" s="104">
        <v>104.94192</v>
      </c>
    </row>
    <row r="191" spans="1:6" x14ac:dyDescent="0.2">
      <c r="A191" s="4">
        <v>189</v>
      </c>
      <c r="B191" s="104">
        <v>202209</v>
      </c>
      <c r="C191" s="104">
        <v>8</v>
      </c>
      <c r="D191" s="104">
        <v>21</v>
      </c>
      <c r="E191" s="104">
        <v>305.01659999999998</v>
      </c>
      <c r="F191" s="104">
        <v>95.674760000000006</v>
      </c>
    </row>
    <row r="192" spans="1:6" x14ac:dyDescent="0.2">
      <c r="A192" s="4">
        <v>190</v>
      </c>
      <c r="B192" s="104">
        <v>202209</v>
      </c>
      <c r="C192" s="104">
        <v>8</v>
      </c>
      <c r="D192" s="104">
        <v>22</v>
      </c>
      <c r="E192" s="104">
        <v>305.01659999999998</v>
      </c>
      <c r="F192" s="104">
        <v>95.674760000000006</v>
      </c>
    </row>
    <row r="193" spans="1:6" x14ac:dyDescent="0.2">
      <c r="A193" s="4">
        <v>191</v>
      </c>
      <c r="B193" s="104">
        <v>202209</v>
      </c>
      <c r="C193" s="104">
        <v>8</v>
      </c>
      <c r="D193" s="104">
        <v>23</v>
      </c>
      <c r="E193" s="104">
        <v>305.01659999999998</v>
      </c>
      <c r="F193" s="104">
        <v>106.2658</v>
      </c>
    </row>
    <row r="194" spans="1:6" x14ac:dyDescent="0.2">
      <c r="A194" s="4">
        <v>192</v>
      </c>
      <c r="B194" s="104">
        <v>202209</v>
      </c>
      <c r="C194" s="104">
        <v>8</v>
      </c>
      <c r="D194" s="104">
        <v>24</v>
      </c>
      <c r="E194" s="104">
        <v>305.01659999999998</v>
      </c>
      <c r="F194" s="104">
        <v>87.127290000000002</v>
      </c>
    </row>
    <row r="195" spans="1:6" x14ac:dyDescent="0.2">
      <c r="A195" s="4">
        <v>193</v>
      </c>
      <c r="B195" s="104">
        <v>202209</v>
      </c>
      <c r="C195" s="104">
        <v>9</v>
      </c>
      <c r="D195" s="104">
        <v>1</v>
      </c>
      <c r="E195" s="104">
        <v>299.61837000000003</v>
      </c>
      <c r="F195" s="104">
        <v>68.115229999999997</v>
      </c>
    </row>
    <row r="196" spans="1:6" x14ac:dyDescent="0.2">
      <c r="A196" s="4">
        <v>194</v>
      </c>
      <c r="B196" s="104">
        <v>202209</v>
      </c>
      <c r="C196" s="104">
        <v>9</v>
      </c>
      <c r="D196" s="104">
        <v>2</v>
      </c>
      <c r="E196" s="104">
        <v>265.12202000000002</v>
      </c>
      <c r="F196" s="104">
        <v>70.472890000000007</v>
      </c>
    </row>
    <row r="197" spans="1:6" x14ac:dyDescent="0.2">
      <c r="A197" s="4">
        <v>195</v>
      </c>
      <c r="B197" s="104">
        <v>202209</v>
      </c>
      <c r="C197" s="104">
        <v>9</v>
      </c>
      <c r="D197" s="104">
        <v>3</v>
      </c>
      <c r="E197" s="104">
        <v>265.12202000000002</v>
      </c>
      <c r="F197" s="104">
        <v>91.594380000000001</v>
      </c>
    </row>
    <row r="198" spans="1:6" x14ac:dyDescent="0.2">
      <c r="A198" s="4">
        <v>196</v>
      </c>
      <c r="B198" s="104">
        <v>202209</v>
      </c>
      <c r="C198" s="104">
        <v>9</v>
      </c>
      <c r="D198" s="104">
        <v>4</v>
      </c>
      <c r="E198" s="104">
        <v>265.12202000000002</v>
      </c>
      <c r="F198" s="104">
        <v>91.594380000000001</v>
      </c>
    </row>
    <row r="199" spans="1:6" x14ac:dyDescent="0.2">
      <c r="A199" s="4">
        <v>197</v>
      </c>
      <c r="B199" s="104">
        <v>202209</v>
      </c>
      <c r="C199" s="104">
        <v>9</v>
      </c>
      <c r="D199" s="104">
        <v>5</v>
      </c>
      <c r="E199" s="104">
        <v>265.12202000000002</v>
      </c>
      <c r="F199" s="104">
        <v>91.594380000000001</v>
      </c>
    </row>
    <row r="200" spans="1:6" x14ac:dyDescent="0.2">
      <c r="A200" s="4">
        <v>198</v>
      </c>
      <c r="B200" s="104">
        <v>202209</v>
      </c>
      <c r="C200" s="104">
        <v>9</v>
      </c>
      <c r="D200" s="104">
        <v>6</v>
      </c>
      <c r="E200" s="104">
        <v>279.93275999999997</v>
      </c>
      <c r="F200" s="104">
        <v>91.594380000000001</v>
      </c>
    </row>
    <row r="201" spans="1:6" x14ac:dyDescent="0.2">
      <c r="A201" s="4">
        <v>199</v>
      </c>
      <c r="B201" s="104">
        <v>202209</v>
      </c>
      <c r="C201" s="104">
        <v>9</v>
      </c>
      <c r="D201" s="104">
        <v>7</v>
      </c>
      <c r="E201" s="104">
        <v>300.66424999999998</v>
      </c>
      <c r="F201" s="104">
        <v>91.594380000000001</v>
      </c>
    </row>
    <row r="202" spans="1:6" x14ac:dyDescent="0.2">
      <c r="A202" s="4">
        <v>200</v>
      </c>
      <c r="B202" s="104">
        <v>202209</v>
      </c>
      <c r="C202" s="104">
        <v>9</v>
      </c>
      <c r="D202" s="104">
        <v>8</v>
      </c>
      <c r="E202" s="104">
        <v>300.66424999999998</v>
      </c>
      <c r="F202" s="104">
        <v>88.128789999999995</v>
      </c>
    </row>
    <row r="203" spans="1:6" x14ac:dyDescent="0.2">
      <c r="A203" s="4">
        <v>201</v>
      </c>
      <c r="B203" s="104">
        <v>202209</v>
      </c>
      <c r="C203" s="104">
        <v>9</v>
      </c>
      <c r="D203" s="104">
        <v>9</v>
      </c>
      <c r="E203" s="104">
        <v>305.68979999999999</v>
      </c>
      <c r="F203" s="104">
        <v>97.559439999999995</v>
      </c>
    </row>
    <row r="204" spans="1:6" x14ac:dyDescent="0.2">
      <c r="A204" s="4">
        <v>202</v>
      </c>
      <c r="B204" s="104">
        <v>202209</v>
      </c>
      <c r="C204" s="104">
        <v>9</v>
      </c>
      <c r="D204" s="104">
        <v>10</v>
      </c>
      <c r="E204" s="104">
        <v>305.68979999999999</v>
      </c>
      <c r="F204" s="104">
        <v>99.340990000000005</v>
      </c>
    </row>
    <row r="205" spans="1:6" x14ac:dyDescent="0.2">
      <c r="A205" s="4">
        <v>203</v>
      </c>
      <c r="B205" s="104">
        <v>202209</v>
      </c>
      <c r="C205" s="104">
        <v>9</v>
      </c>
      <c r="D205" s="104">
        <v>11</v>
      </c>
      <c r="E205" s="104">
        <v>305.68979999999999</v>
      </c>
      <c r="F205" s="104">
        <v>81.197609999999997</v>
      </c>
    </row>
    <row r="206" spans="1:6" x14ac:dyDescent="0.2">
      <c r="A206" s="4">
        <v>204</v>
      </c>
      <c r="B206" s="104">
        <v>202209</v>
      </c>
      <c r="C206" s="104">
        <v>9</v>
      </c>
      <c r="D206" s="104">
        <v>12</v>
      </c>
      <c r="E206" s="104">
        <v>305.68979999999999</v>
      </c>
      <c r="F206" s="104">
        <v>73.415539999999993</v>
      </c>
    </row>
    <row r="207" spans="1:6" x14ac:dyDescent="0.2">
      <c r="A207" s="4">
        <v>205</v>
      </c>
      <c r="B207" s="104">
        <v>202209</v>
      </c>
      <c r="C207" s="104">
        <v>9</v>
      </c>
      <c r="D207" s="104">
        <v>13</v>
      </c>
      <c r="E207" s="104">
        <v>307.30293999999998</v>
      </c>
      <c r="F207" s="104">
        <v>64.667370000000005</v>
      </c>
    </row>
    <row r="208" spans="1:6" x14ac:dyDescent="0.2">
      <c r="A208" s="4">
        <v>206</v>
      </c>
      <c r="B208" s="104">
        <v>202209</v>
      </c>
      <c r="C208" s="104">
        <v>9</v>
      </c>
      <c r="D208" s="104">
        <v>14</v>
      </c>
      <c r="E208" s="104">
        <v>307.70179000000002</v>
      </c>
      <c r="F208" s="104">
        <v>60.297710000000002</v>
      </c>
    </row>
    <row r="209" spans="1:6" x14ac:dyDescent="0.2">
      <c r="A209" s="4">
        <v>207</v>
      </c>
      <c r="B209" s="104">
        <v>202209</v>
      </c>
      <c r="C209" s="104">
        <v>9</v>
      </c>
      <c r="D209" s="104">
        <v>15</v>
      </c>
      <c r="E209" s="104">
        <v>307.70179000000002</v>
      </c>
      <c r="F209" s="104">
        <v>60.297710000000002</v>
      </c>
    </row>
    <row r="210" spans="1:6" x14ac:dyDescent="0.2">
      <c r="A210" s="4">
        <v>208</v>
      </c>
      <c r="B210" s="104">
        <v>202209</v>
      </c>
      <c r="C210" s="104">
        <v>9</v>
      </c>
      <c r="D210" s="104">
        <v>16</v>
      </c>
      <c r="E210" s="104">
        <v>307.70179000000002</v>
      </c>
      <c r="F210" s="104">
        <v>60.297710000000002</v>
      </c>
    </row>
    <row r="211" spans="1:6" x14ac:dyDescent="0.2">
      <c r="A211" s="4">
        <v>209</v>
      </c>
      <c r="B211" s="104">
        <v>202209</v>
      </c>
      <c r="C211" s="104">
        <v>9</v>
      </c>
      <c r="D211" s="104">
        <v>17</v>
      </c>
      <c r="E211" s="104">
        <v>307.70179000000002</v>
      </c>
      <c r="F211" s="104">
        <v>60.297710000000002</v>
      </c>
    </row>
    <row r="212" spans="1:6" x14ac:dyDescent="0.2">
      <c r="A212" s="4">
        <v>210</v>
      </c>
      <c r="B212" s="104">
        <v>202209</v>
      </c>
      <c r="C212" s="104">
        <v>9</v>
      </c>
      <c r="D212" s="104">
        <v>18</v>
      </c>
      <c r="E212" s="104">
        <v>306.36342000000002</v>
      </c>
      <c r="F212" s="104">
        <v>70.020859999999999</v>
      </c>
    </row>
    <row r="213" spans="1:6" x14ac:dyDescent="0.2">
      <c r="A213" s="4">
        <v>211</v>
      </c>
      <c r="B213" s="104">
        <v>202209</v>
      </c>
      <c r="C213" s="104">
        <v>9</v>
      </c>
      <c r="D213" s="104">
        <v>19</v>
      </c>
      <c r="E213" s="104">
        <v>302.9776</v>
      </c>
      <c r="F213" s="104">
        <v>11.09698</v>
      </c>
    </row>
    <row r="214" spans="1:6" x14ac:dyDescent="0.2">
      <c r="A214" s="4">
        <v>212</v>
      </c>
      <c r="B214" s="104">
        <v>202209</v>
      </c>
      <c r="C214" s="104">
        <v>9</v>
      </c>
      <c r="D214" s="104">
        <v>20</v>
      </c>
      <c r="E214" s="104">
        <v>302.9776</v>
      </c>
      <c r="F214" s="104">
        <v>0</v>
      </c>
    </row>
    <row r="215" spans="1:6" x14ac:dyDescent="0.2">
      <c r="A215" s="4">
        <v>213</v>
      </c>
      <c r="B215" s="104">
        <v>202209</v>
      </c>
      <c r="C215" s="104">
        <v>9</v>
      </c>
      <c r="D215" s="104">
        <v>21</v>
      </c>
      <c r="E215" s="104">
        <v>302.9776</v>
      </c>
      <c r="F215" s="104">
        <v>0</v>
      </c>
    </row>
    <row r="216" spans="1:6" x14ac:dyDescent="0.2">
      <c r="A216" s="4">
        <v>214</v>
      </c>
      <c r="B216" s="104">
        <v>202209</v>
      </c>
      <c r="C216" s="104">
        <v>9</v>
      </c>
      <c r="D216" s="104">
        <v>22</v>
      </c>
      <c r="E216" s="104">
        <v>302.9776</v>
      </c>
      <c r="F216" s="104">
        <v>0</v>
      </c>
    </row>
    <row r="217" spans="1:6" x14ac:dyDescent="0.2">
      <c r="A217" s="4">
        <v>215</v>
      </c>
      <c r="B217" s="104">
        <v>202209</v>
      </c>
      <c r="C217" s="104">
        <v>9</v>
      </c>
      <c r="D217" s="104">
        <v>23</v>
      </c>
      <c r="E217" s="104">
        <v>302.9776</v>
      </c>
      <c r="F217" s="104">
        <v>0</v>
      </c>
    </row>
    <row r="218" spans="1:6" x14ac:dyDescent="0.2">
      <c r="A218" s="4">
        <v>216</v>
      </c>
      <c r="B218" s="104">
        <v>202209</v>
      </c>
      <c r="C218" s="104">
        <v>9</v>
      </c>
      <c r="D218" s="104">
        <v>24</v>
      </c>
      <c r="E218" s="104">
        <v>302.9776</v>
      </c>
      <c r="F218" s="104">
        <v>0</v>
      </c>
    </row>
    <row r="219" spans="1:6" x14ac:dyDescent="0.2">
      <c r="A219" s="4">
        <v>217</v>
      </c>
      <c r="B219" s="104">
        <v>202209</v>
      </c>
      <c r="C219" s="104">
        <v>10</v>
      </c>
      <c r="D219" s="104">
        <v>1</v>
      </c>
      <c r="E219" s="104">
        <v>299.14832000000001</v>
      </c>
      <c r="F219" s="104">
        <v>0</v>
      </c>
    </row>
    <row r="220" spans="1:6" x14ac:dyDescent="0.2">
      <c r="A220" s="4">
        <v>218</v>
      </c>
      <c r="B220" s="104">
        <v>202209</v>
      </c>
      <c r="C220" s="104">
        <v>10</v>
      </c>
      <c r="D220" s="104">
        <v>2</v>
      </c>
      <c r="E220" s="104">
        <v>299.14832000000001</v>
      </c>
      <c r="F220" s="104">
        <v>0</v>
      </c>
    </row>
    <row r="221" spans="1:6" x14ac:dyDescent="0.2">
      <c r="A221" s="4">
        <v>219</v>
      </c>
      <c r="B221" s="104">
        <v>202209</v>
      </c>
      <c r="C221" s="104">
        <v>10</v>
      </c>
      <c r="D221" s="104">
        <v>3</v>
      </c>
      <c r="E221" s="104">
        <v>299.14832000000001</v>
      </c>
      <c r="F221" s="104">
        <v>0</v>
      </c>
    </row>
    <row r="222" spans="1:6" x14ac:dyDescent="0.2">
      <c r="A222" s="4">
        <v>220</v>
      </c>
      <c r="B222" s="104">
        <v>202209</v>
      </c>
      <c r="C222" s="104">
        <v>10</v>
      </c>
      <c r="D222" s="104">
        <v>4</v>
      </c>
      <c r="E222" s="104">
        <v>299.14832000000001</v>
      </c>
      <c r="F222" s="104">
        <v>0</v>
      </c>
    </row>
    <row r="223" spans="1:6" x14ac:dyDescent="0.2">
      <c r="A223" s="4">
        <v>221</v>
      </c>
      <c r="B223" s="104">
        <v>202209</v>
      </c>
      <c r="C223" s="104">
        <v>10</v>
      </c>
      <c r="D223" s="104">
        <v>5</v>
      </c>
      <c r="E223" s="104">
        <v>263.21069999999997</v>
      </c>
      <c r="F223" s="104">
        <v>0</v>
      </c>
    </row>
    <row r="224" spans="1:6" x14ac:dyDescent="0.2">
      <c r="A224" s="4">
        <v>222</v>
      </c>
      <c r="B224" s="104">
        <v>202209</v>
      </c>
      <c r="C224" s="104">
        <v>10</v>
      </c>
      <c r="D224" s="104">
        <v>6</v>
      </c>
      <c r="E224" s="104">
        <v>257.68657999999999</v>
      </c>
      <c r="F224" s="104">
        <v>0</v>
      </c>
    </row>
    <row r="225" spans="1:6" x14ac:dyDescent="0.2">
      <c r="A225" s="4">
        <v>223</v>
      </c>
      <c r="B225" s="104">
        <v>202209</v>
      </c>
      <c r="C225" s="104">
        <v>10</v>
      </c>
      <c r="D225" s="104">
        <v>7</v>
      </c>
      <c r="E225" s="104">
        <v>257.68657999999999</v>
      </c>
      <c r="F225" s="104">
        <v>0</v>
      </c>
    </row>
    <row r="226" spans="1:6" x14ac:dyDescent="0.2">
      <c r="A226" s="4">
        <v>224</v>
      </c>
      <c r="B226" s="104">
        <v>202209</v>
      </c>
      <c r="C226" s="104">
        <v>10</v>
      </c>
      <c r="D226" s="104">
        <v>8</v>
      </c>
      <c r="E226" s="104">
        <v>257.68657999999999</v>
      </c>
      <c r="F226" s="104">
        <v>0</v>
      </c>
    </row>
    <row r="227" spans="1:6" x14ac:dyDescent="0.2">
      <c r="A227" s="4">
        <v>225</v>
      </c>
      <c r="B227" s="104">
        <v>202209</v>
      </c>
      <c r="C227" s="104">
        <v>10</v>
      </c>
      <c r="D227" s="104">
        <v>9</v>
      </c>
      <c r="E227" s="104">
        <v>292.4348</v>
      </c>
      <c r="F227" s="104">
        <v>24.61626</v>
      </c>
    </row>
    <row r="228" spans="1:6" x14ac:dyDescent="0.2">
      <c r="A228" s="4">
        <v>226</v>
      </c>
      <c r="B228" s="104">
        <v>202209</v>
      </c>
      <c r="C228" s="104">
        <v>10</v>
      </c>
      <c r="D228" s="104">
        <v>10</v>
      </c>
      <c r="E228" s="104">
        <v>299.75623999999999</v>
      </c>
      <c r="F228" s="104">
        <v>76.676910000000007</v>
      </c>
    </row>
    <row r="229" spans="1:6" x14ac:dyDescent="0.2">
      <c r="A229" s="4">
        <v>227</v>
      </c>
      <c r="B229" s="104">
        <v>202209</v>
      </c>
      <c r="C229" s="104">
        <v>10</v>
      </c>
      <c r="D229" s="104">
        <v>11</v>
      </c>
      <c r="E229" s="104">
        <v>299.75623999999999</v>
      </c>
      <c r="F229" s="104">
        <v>85.240620000000007</v>
      </c>
    </row>
    <row r="230" spans="1:6" x14ac:dyDescent="0.2">
      <c r="A230" s="4">
        <v>228</v>
      </c>
      <c r="B230" s="104">
        <v>202209</v>
      </c>
      <c r="C230" s="104">
        <v>10</v>
      </c>
      <c r="D230" s="104">
        <v>12</v>
      </c>
      <c r="E230" s="104">
        <v>299.75623999999999</v>
      </c>
      <c r="F230" s="104">
        <v>68.800409999999999</v>
      </c>
    </row>
    <row r="231" spans="1:6" x14ac:dyDescent="0.2">
      <c r="A231" s="4">
        <v>229</v>
      </c>
      <c r="B231" s="104">
        <v>202209</v>
      </c>
      <c r="C231" s="104">
        <v>10</v>
      </c>
      <c r="D231" s="104">
        <v>13</v>
      </c>
      <c r="E231" s="104">
        <v>299.75623999999999</v>
      </c>
      <c r="F231" s="104">
        <v>59.082540000000002</v>
      </c>
    </row>
    <row r="232" spans="1:6" x14ac:dyDescent="0.2">
      <c r="A232" s="4">
        <v>230</v>
      </c>
      <c r="B232" s="104">
        <v>202209</v>
      </c>
      <c r="C232" s="104">
        <v>10</v>
      </c>
      <c r="D232" s="104">
        <v>14</v>
      </c>
      <c r="E232" s="104">
        <v>299.75623999999999</v>
      </c>
      <c r="F232" s="104">
        <v>59.910719999999998</v>
      </c>
    </row>
    <row r="233" spans="1:6" x14ac:dyDescent="0.2">
      <c r="A233" s="4">
        <v>231</v>
      </c>
      <c r="B233" s="104">
        <v>202209</v>
      </c>
      <c r="C233" s="104">
        <v>10</v>
      </c>
      <c r="D233" s="104">
        <v>15</v>
      </c>
      <c r="E233" s="104">
        <v>299.75623999999999</v>
      </c>
      <c r="F233" s="104">
        <v>69.029480000000007</v>
      </c>
    </row>
    <row r="234" spans="1:6" x14ac:dyDescent="0.2">
      <c r="A234" s="4">
        <v>232</v>
      </c>
      <c r="B234" s="104">
        <v>202209</v>
      </c>
      <c r="C234" s="104">
        <v>10</v>
      </c>
      <c r="D234" s="104">
        <v>16</v>
      </c>
      <c r="E234" s="104">
        <v>299.75623999999999</v>
      </c>
      <c r="F234" s="104">
        <v>69.029480000000007</v>
      </c>
    </row>
    <row r="235" spans="1:6" x14ac:dyDescent="0.2">
      <c r="A235" s="4">
        <v>233</v>
      </c>
      <c r="B235" s="104">
        <v>202209</v>
      </c>
      <c r="C235" s="104">
        <v>10</v>
      </c>
      <c r="D235" s="104">
        <v>17</v>
      </c>
      <c r="E235" s="104">
        <v>299.75623999999999</v>
      </c>
      <c r="F235" s="104">
        <v>69.029480000000007</v>
      </c>
    </row>
    <row r="236" spans="1:6" x14ac:dyDescent="0.2">
      <c r="A236" s="4">
        <v>234</v>
      </c>
      <c r="B236" s="104">
        <v>202209</v>
      </c>
      <c r="C236" s="104">
        <v>10</v>
      </c>
      <c r="D236" s="104">
        <v>18</v>
      </c>
      <c r="E236" s="104">
        <v>299.75623999999999</v>
      </c>
      <c r="F236" s="104">
        <v>78.650440000000003</v>
      </c>
    </row>
    <row r="237" spans="1:6" x14ac:dyDescent="0.2">
      <c r="A237" s="4">
        <v>235</v>
      </c>
      <c r="B237" s="104">
        <v>202209</v>
      </c>
      <c r="C237" s="104">
        <v>10</v>
      </c>
      <c r="D237" s="104">
        <v>19</v>
      </c>
      <c r="E237" s="104">
        <v>300.63727999999998</v>
      </c>
      <c r="F237" s="104">
        <v>108.78201</v>
      </c>
    </row>
    <row r="238" spans="1:6" x14ac:dyDescent="0.2">
      <c r="A238" s="4">
        <v>236</v>
      </c>
      <c r="B238" s="104">
        <v>202209</v>
      </c>
      <c r="C238" s="104">
        <v>10</v>
      </c>
      <c r="D238" s="104">
        <v>20</v>
      </c>
      <c r="E238" s="104">
        <v>300.63727999999998</v>
      </c>
      <c r="F238" s="104">
        <v>108.78201</v>
      </c>
    </row>
    <row r="239" spans="1:6" x14ac:dyDescent="0.2">
      <c r="A239" s="4">
        <v>237</v>
      </c>
      <c r="B239" s="104">
        <v>202209</v>
      </c>
      <c r="C239" s="104">
        <v>10</v>
      </c>
      <c r="D239" s="104">
        <v>21</v>
      </c>
      <c r="E239" s="104">
        <v>147.45966000000001</v>
      </c>
      <c r="F239" s="104">
        <v>108.78201</v>
      </c>
    </row>
    <row r="240" spans="1:6" x14ac:dyDescent="0.2">
      <c r="A240" s="4">
        <v>238</v>
      </c>
      <c r="B240" s="104">
        <v>202209</v>
      </c>
      <c r="C240" s="104">
        <v>10</v>
      </c>
      <c r="D240" s="104">
        <v>22</v>
      </c>
      <c r="E240" s="104">
        <v>109.16967</v>
      </c>
      <c r="F240" s="104">
        <v>108.78201</v>
      </c>
    </row>
    <row r="241" spans="1:6" x14ac:dyDescent="0.2">
      <c r="A241" s="4">
        <v>239</v>
      </c>
      <c r="B241" s="104">
        <v>202209</v>
      </c>
      <c r="C241" s="104">
        <v>10</v>
      </c>
      <c r="D241" s="104">
        <v>23</v>
      </c>
      <c r="E241" s="104">
        <v>108.79962999999999</v>
      </c>
      <c r="F241" s="104">
        <v>108.41197</v>
      </c>
    </row>
    <row r="242" spans="1:6" x14ac:dyDescent="0.2">
      <c r="A242" s="4">
        <v>240</v>
      </c>
      <c r="B242" s="104">
        <v>202209</v>
      </c>
      <c r="C242" s="104">
        <v>10</v>
      </c>
      <c r="D242" s="104">
        <v>24</v>
      </c>
      <c r="E242" s="104">
        <v>106.92301</v>
      </c>
      <c r="F242" s="104">
        <v>106.54416999999999</v>
      </c>
    </row>
    <row r="243" spans="1:6" x14ac:dyDescent="0.2">
      <c r="A243" s="4">
        <v>241</v>
      </c>
      <c r="B243" s="104">
        <v>202209</v>
      </c>
      <c r="C243" s="104">
        <v>11</v>
      </c>
      <c r="D243" s="104">
        <v>1</v>
      </c>
      <c r="E243" s="104">
        <v>107.44283</v>
      </c>
      <c r="F243" s="104">
        <v>107.09041000000001</v>
      </c>
    </row>
    <row r="244" spans="1:6" x14ac:dyDescent="0.2">
      <c r="A244" s="4">
        <v>242</v>
      </c>
      <c r="B244" s="104">
        <v>202209</v>
      </c>
      <c r="C244" s="104">
        <v>11</v>
      </c>
      <c r="D244" s="104">
        <v>2</v>
      </c>
      <c r="E244" s="104">
        <v>87.610619999999997</v>
      </c>
      <c r="F244" s="104">
        <v>87.319869999999995</v>
      </c>
    </row>
    <row r="245" spans="1:6" x14ac:dyDescent="0.2">
      <c r="A245" s="4">
        <v>243</v>
      </c>
      <c r="B245" s="104">
        <v>202209</v>
      </c>
      <c r="C245" s="104">
        <v>11</v>
      </c>
      <c r="D245" s="104">
        <v>3</v>
      </c>
      <c r="E245" s="104">
        <v>80.994010000000003</v>
      </c>
      <c r="F245" s="104">
        <v>80.729699999999994</v>
      </c>
    </row>
    <row r="246" spans="1:6" x14ac:dyDescent="0.2">
      <c r="A246" s="4">
        <v>244</v>
      </c>
      <c r="B246" s="104">
        <v>202209</v>
      </c>
      <c r="C246" s="104">
        <v>11</v>
      </c>
      <c r="D246" s="104">
        <v>4</v>
      </c>
      <c r="E246" s="104">
        <v>80.007239999999996</v>
      </c>
      <c r="F246" s="104">
        <v>79.751739999999998</v>
      </c>
    </row>
    <row r="247" spans="1:6" x14ac:dyDescent="0.2">
      <c r="A247" s="4">
        <v>245</v>
      </c>
      <c r="B247" s="104">
        <v>202209</v>
      </c>
      <c r="C247" s="104">
        <v>11</v>
      </c>
      <c r="D247" s="104">
        <v>5</v>
      </c>
      <c r="E247" s="104">
        <v>90.456379999999996</v>
      </c>
      <c r="F247" s="104">
        <v>90.165629999999993</v>
      </c>
    </row>
    <row r="248" spans="1:6" x14ac:dyDescent="0.2">
      <c r="A248" s="4">
        <v>246</v>
      </c>
      <c r="B248" s="104">
        <v>202209</v>
      </c>
      <c r="C248" s="104">
        <v>11</v>
      </c>
      <c r="D248" s="104">
        <v>6</v>
      </c>
      <c r="E248" s="104">
        <v>105.77766</v>
      </c>
      <c r="F248" s="104">
        <v>105.43406</v>
      </c>
    </row>
    <row r="249" spans="1:6" x14ac:dyDescent="0.2">
      <c r="A249" s="4">
        <v>247</v>
      </c>
      <c r="B249" s="104">
        <v>202209</v>
      </c>
      <c r="C249" s="104">
        <v>11</v>
      </c>
      <c r="D249" s="104">
        <v>7</v>
      </c>
      <c r="E249" s="104">
        <v>98.324060000000003</v>
      </c>
      <c r="F249" s="104">
        <v>97.998080000000002</v>
      </c>
    </row>
    <row r="250" spans="1:6" x14ac:dyDescent="0.2">
      <c r="A250" s="4">
        <v>248</v>
      </c>
      <c r="B250" s="104">
        <v>202209</v>
      </c>
      <c r="C250" s="104">
        <v>11</v>
      </c>
      <c r="D250" s="104">
        <v>8</v>
      </c>
      <c r="E250" s="104">
        <v>97.337299999999999</v>
      </c>
      <c r="F250" s="104">
        <v>97.020120000000006</v>
      </c>
    </row>
    <row r="251" spans="1:6" x14ac:dyDescent="0.2">
      <c r="A251" s="4">
        <v>249</v>
      </c>
      <c r="B251" s="104">
        <v>202209</v>
      </c>
      <c r="C251" s="104">
        <v>11</v>
      </c>
      <c r="D251" s="104">
        <v>9</v>
      </c>
      <c r="E251" s="104">
        <v>87.637050000000002</v>
      </c>
      <c r="F251" s="104">
        <v>87.355119999999999</v>
      </c>
    </row>
    <row r="252" spans="1:6" x14ac:dyDescent="0.2">
      <c r="A252" s="4">
        <v>250</v>
      </c>
      <c r="B252" s="104">
        <v>202209</v>
      </c>
      <c r="C252" s="104">
        <v>11</v>
      </c>
      <c r="D252" s="104">
        <v>10</v>
      </c>
      <c r="E252" s="104">
        <v>81.214269999999999</v>
      </c>
      <c r="F252" s="104">
        <v>80.949960000000004</v>
      </c>
    </row>
    <row r="253" spans="1:6" x14ac:dyDescent="0.2">
      <c r="A253" s="4">
        <v>251</v>
      </c>
      <c r="B253" s="104">
        <v>202209</v>
      </c>
      <c r="C253" s="104">
        <v>11</v>
      </c>
      <c r="D253" s="104">
        <v>11</v>
      </c>
      <c r="E253" s="104">
        <v>81.813370000000006</v>
      </c>
      <c r="F253" s="104">
        <v>81.549059999999997</v>
      </c>
    </row>
    <row r="254" spans="1:6" x14ac:dyDescent="0.2">
      <c r="A254" s="4">
        <v>252</v>
      </c>
      <c r="B254" s="104">
        <v>202209</v>
      </c>
      <c r="C254" s="104">
        <v>11</v>
      </c>
      <c r="D254" s="104">
        <v>12</v>
      </c>
      <c r="E254" s="104">
        <v>81.813370000000006</v>
      </c>
      <c r="F254" s="104">
        <v>81.549059999999997</v>
      </c>
    </row>
    <row r="255" spans="1:6" x14ac:dyDescent="0.2">
      <c r="A255" s="4">
        <v>253</v>
      </c>
      <c r="B255" s="104">
        <v>202209</v>
      </c>
      <c r="C255" s="104">
        <v>11</v>
      </c>
      <c r="D255" s="104">
        <v>13</v>
      </c>
      <c r="E255" s="104">
        <v>81.813370000000006</v>
      </c>
      <c r="F255" s="104">
        <v>81.549059999999997</v>
      </c>
    </row>
    <row r="256" spans="1:6" x14ac:dyDescent="0.2">
      <c r="A256" s="4">
        <v>254</v>
      </c>
      <c r="B256" s="104">
        <v>202209</v>
      </c>
      <c r="C256" s="104">
        <v>11</v>
      </c>
      <c r="D256" s="104">
        <v>14</v>
      </c>
      <c r="E256" s="104">
        <v>81.813370000000006</v>
      </c>
      <c r="F256" s="104">
        <v>81.549059999999997</v>
      </c>
    </row>
    <row r="257" spans="1:6" x14ac:dyDescent="0.2">
      <c r="A257" s="4">
        <v>255</v>
      </c>
      <c r="B257" s="104">
        <v>202209</v>
      </c>
      <c r="C257" s="104">
        <v>11</v>
      </c>
      <c r="D257" s="104">
        <v>15</v>
      </c>
      <c r="E257" s="104">
        <v>81.813370000000006</v>
      </c>
      <c r="F257" s="104">
        <v>81.549059999999997</v>
      </c>
    </row>
    <row r="258" spans="1:6" x14ac:dyDescent="0.2">
      <c r="A258" s="4">
        <v>256</v>
      </c>
      <c r="B258" s="104">
        <v>202209</v>
      </c>
      <c r="C258" s="104">
        <v>11</v>
      </c>
      <c r="D258" s="104">
        <v>16</v>
      </c>
      <c r="E258" s="104">
        <v>81.813370000000006</v>
      </c>
      <c r="F258" s="104">
        <v>81.549059999999997</v>
      </c>
    </row>
    <row r="259" spans="1:6" x14ac:dyDescent="0.2">
      <c r="A259" s="4">
        <v>257</v>
      </c>
      <c r="B259" s="104">
        <v>202209</v>
      </c>
      <c r="C259" s="104">
        <v>11</v>
      </c>
      <c r="D259" s="104">
        <v>17</v>
      </c>
      <c r="E259" s="104">
        <v>81.813370000000006</v>
      </c>
      <c r="F259" s="104">
        <v>81.549059999999997</v>
      </c>
    </row>
    <row r="260" spans="1:6" x14ac:dyDescent="0.2">
      <c r="A260" s="4">
        <v>258</v>
      </c>
      <c r="B260" s="104">
        <v>202209</v>
      </c>
      <c r="C260" s="104">
        <v>11</v>
      </c>
      <c r="D260" s="104">
        <v>18</v>
      </c>
      <c r="E260" s="104">
        <v>95.372579999999999</v>
      </c>
      <c r="F260" s="104">
        <v>95.064220000000006</v>
      </c>
    </row>
    <row r="261" spans="1:6" x14ac:dyDescent="0.2">
      <c r="A261" s="4">
        <v>259</v>
      </c>
      <c r="B261" s="104">
        <v>202209</v>
      </c>
      <c r="C261" s="104">
        <v>11</v>
      </c>
      <c r="D261" s="104">
        <v>19</v>
      </c>
      <c r="E261" s="104">
        <v>97.777820000000006</v>
      </c>
      <c r="F261" s="104">
        <v>97.557559999999995</v>
      </c>
    </row>
    <row r="262" spans="1:6" x14ac:dyDescent="0.2">
      <c r="A262" s="4">
        <v>260</v>
      </c>
      <c r="B262" s="104">
        <v>202209</v>
      </c>
      <c r="C262" s="104">
        <v>11</v>
      </c>
      <c r="D262" s="104">
        <v>20</v>
      </c>
      <c r="E262" s="104">
        <v>101.53104999999999</v>
      </c>
      <c r="F262" s="104">
        <v>101.30198</v>
      </c>
    </row>
    <row r="263" spans="1:6" x14ac:dyDescent="0.2">
      <c r="A263" s="4">
        <v>261</v>
      </c>
      <c r="B263" s="104">
        <v>202209</v>
      </c>
      <c r="C263" s="104">
        <v>11</v>
      </c>
      <c r="D263" s="104">
        <v>21</v>
      </c>
      <c r="E263" s="104">
        <v>110.28859</v>
      </c>
      <c r="F263" s="104">
        <v>110.05071</v>
      </c>
    </row>
    <row r="264" spans="1:6" x14ac:dyDescent="0.2">
      <c r="A264" s="4">
        <v>262</v>
      </c>
      <c r="B264" s="104">
        <v>202209</v>
      </c>
      <c r="C264" s="104">
        <v>11</v>
      </c>
      <c r="D264" s="104">
        <v>22</v>
      </c>
      <c r="E264" s="104">
        <v>110.28859</v>
      </c>
      <c r="F264" s="104">
        <v>110.05071</v>
      </c>
    </row>
    <row r="265" spans="1:6" x14ac:dyDescent="0.2">
      <c r="A265" s="4">
        <v>263</v>
      </c>
      <c r="B265" s="104">
        <v>202209</v>
      </c>
      <c r="C265" s="104">
        <v>11</v>
      </c>
      <c r="D265" s="104">
        <v>23</v>
      </c>
      <c r="E265" s="104">
        <v>109.94498</v>
      </c>
      <c r="F265" s="104">
        <v>109.7071</v>
      </c>
    </row>
    <row r="266" spans="1:6" x14ac:dyDescent="0.2">
      <c r="A266" s="4">
        <v>264</v>
      </c>
      <c r="B266" s="104">
        <v>202209</v>
      </c>
      <c r="C266" s="104">
        <v>11</v>
      </c>
      <c r="D266" s="104">
        <v>24</v>
      </c>
      <c r="E266" s="104">
        <v>105.38119</v>
      </c>
      <c r="F266" s="104">
        <v>105.14331</v>
      </c>
    </row>
    <row r="267" spans="1:6" x14ac:dyDescent="0.2">
      <c r="A267" s="4">
        <v>265</v>
      </c>
      <c r="B267" s="104">
        <v>202209</v>
      </c>
      <c r="C267" s="104">
        <v>12</v>
      </c>
      <c r="D267" s="104">
        <v>1</v>
      </c>
      <c r="E267" s="104">
        <v>96.473879999999994</v>
      </c>
      <c r="F267" s="104">
        <v>93.258080000000007</v>
      </c>
    </row>
    <row r="268" spans="1:6" x14ac:dyDescent="0.2">
      <c r="A268" s="4">
        <v>266</v>
      </c>
      <c r="B268" s="104">
        <v>202209</v>
      </c>
      <c r="C268" s="104">
        <v>12</v>
      </c>
      <c r="D268" s="104">
        <v>2</v>
      </c>
      <c r="E268" s="104">
        <v>95.399010000000004</v>
      </c>
      <c r="F268" s="104">
        <v>92.227270000000004</v>
      </c>
    </row>
    <row r="269" spans="1:6" x14ac:dyDescent="0.2">
      <c r="A269" s="4">
        <v>267</v>
      </c>
      <c r="B269" s="104">
        <v>202209</v>
      </c>
      <c r="C269" s="104">
        <v>12</v>
      </c>
      <c r="D269" s="104">
        <v>3</v>
      </c>
      <c r="E269" s="104">
        <v>87.742769999999993</v>
      </c>
      <c r="F269" s="104">
        <v>84.817719999999994</v>
      </c>
    </row>
    <row r="270" spans="1:6" x14ac:dyDescent="0.2">
      <c r="A270" s="4">
        <v>268</v>
      </c>
      <c r="B270" s="104">
        <v>202209</v>
      </c>
      <c r="C270" s="104">
        <v>12</v>
      </c>
      <c r="D270" s="104">
        <v>4</v>
      </c>
      <c r="E270" s="104">
        <v>83.927869999999999</v>
      </c>
      <c r="F270" s="104">
        <v>81.134969999999996</v>
      </c>
    </row>
    <row r="271" spans="1:6" x14ac:dyDescent="0.2">
      <c r="A271" s="4">
        <v>269</v>
      </c>
      <c r="B271" s="104">
        <v>202209</v>
      </c>
      <c r="C271" s="104">
        <v>12</v>
      </c>
      <c r="D271" s="104">
        <v>5</v>
      </c>
      <c r="E271" s="104">
        <v>80.588729999999998</v>
      </c>
      <c r="F271" s="104">
        <v>77.91037</v>
      </c>
    </row>
    <row r="272" spans="1:6" x14ac:dyDescent="0.2">
      <c r="A272" s="4">
        <v>270</v>
      </c>
      <c r="B272" s="104">
        <v>202209</v>
      </c>
      <c r="C272" s="104">
        <v>12</v>
      </c>
      <c r="D272" s="104">
        <v>6</v>
      </c>
      <c r="E272" s="104">
        <v>80.588729999999998</v>
      </c>
      <c r="F272" s="104">
        <v>77.91037</v>
      </c>
    </row>
    <row r="273" spans="1:6" x14ac:dyDescent="0.2">
      <c r="A273" s="4">
        <v>271</v>
      </c>
      <c r="B273" s="104">
        <v>202209</v>
      </c>
      <c r="C273" s="104">
        <v>12</v>
      </c>
      <c r="D273" s="104">
        <v>7</v>
      </c>
      <c r="E273" s="104">
        <v>104.879</v>
      </c>
      <c r="F273" s="104">
        <v>101.38127</v>
      </c>
    </row>
    <row r="274" spans="1:6" x14ac:dyDescent="0.2">
      <c r="A274" s="4">
        <v>272</v>
      </c>
      <c r="B274" s="104">
        <v>202209</v>
      </c>
      <c r="C274" s="104">
        <v>12</v>
      </c>
      <c r="D274" s="104">
        <v>8</v>
      </c>
      <c r="E274" s="104">
        <v>124.20902</v>
      </c>
      <c r="F274" s="104">
        <v>120.07693999999999</v>
      </c>
    </row>
    <row r="275" spans="1:6" x14ac:dyDescent="0.2">
      <c r="A275" s="4">
        <v>273</v>
      </c>
      <c r="B275" s="104">
        <v>202209</v>
      </c>
      <c r="C275" s="104">
        <v>12</v>
      </c>
      <c r="D275" s="104">
        <v>9</v>
      </c>
      <c r="E275" s="104">
        <v>119.46021</v>
      </c>
      <c r="F275" s="104">
        <v>116.12988</v>
      </c>
    </row>
    <row r="276" spans="1:6" x14ac:dyDescent="0.2">
      <c r="A276" s="4">
        <v>274</v>
      </c>
      <c r="B276" s="104">
        <v>202209</v>
      </c>
      <c r="C276" s="104">
        <v>12</v>
      </c>
      <c r="D276" s="104">
        <v>10</v>
      </c>
      <c r="E276" s="104">
        <v>92.456339999999997</v>
      </c>
      <c r="F276" s="104">
        <v>89.874889999999994</v>
      </c>
    </row>
    <row r="277" spans="1:6" x14ac:dyDescent="0.2">
      <c r="A277" s="4">
        <v>275</v>
      </c>
      <c r="B277" s="104">
        <v>202209</v>
      </c>
      <c r="C277" s="104">
        <v>12</v>
      </c>
      <c r="D277" s="104">
        <v>11</v>
      </c>
      <c r="E277" s="104">
        <v>97.249200000000002</v>
      </c>
      <c r="F277" s="104">
        <v>94.535589999999999</v>
      </c>
    </row>
    <row r="278" spans="1:6" x14ac:dyDescent="0.2">
      <c r="A278" s="4">
        <v>276</v>
      </c>
      <c r="B278" s="104">
        <v>202209</v>
      </c>
      <c r="C278" s="104">
        <v>12</v>
      </c>
      <c r="D278" s="104">
        <v>12</v>
      </c>
      <c r="E278" s="104">
        <v>97.249200000000002</v>
      </c>
      <c r="F278" s="104">
        <v>94.535589999999999</v>
      </c>
    </row>
    <row r="279" spans="1:6" x14ac:dyDescent="0.2">
      <c r="A279" s="4">
        <v>277</v>
      </c>
      <c r="B279" s="104">
        <v>202209</v>
      </c>
      <c r="C279" s="104">
        <v>12</v>
      </c>
      <c r="D279" s="104">
        <v>13</v>
      </c>
      <c r="E279" s="104">
        <v>97.249200000000002</v>
      </c>
      <c r="F279" s="104">
        <v>94.535589999999999</v>
      </c>
    </row>
    <row r="280" spans="1:6" x14ac:dyDescent="0.2">
      <c r="A280" s="4">
        <v>278</v>
      </c>
      <c r="B280" s="104">
        <v>202209</v>
      </c>
      <c r="C280" s="104">
        <v>12</v>
      </c>
      <c r="D280" s="104">
        <v>14</v>
      </c>
      <c r="E280" s="104">
        <v>97.249200000000002</v>
      </c>
      <c r="F280" s="104">
        <v>94.535589999999999</v>
      </c>
    </row>
    <row r="281" spans="1:6" x14ac:dyDescent="0.2">
      <c r="A281" s="4">
        <v>279</v>
      </c>
      <c r="B281" s="104">
        <v>202209</v>
      </c>
      <c r="C281" s="104">
        <v>12</v>
      </c>
      <c r="D281" s="104">
        <v>15</v>
      </c>
      <c r="E281" s="104">
        <v>97.249200000000002</v>
      </c>
      <c r="F281" s="104">
        <v>94.535589999999999</v>
      </c>
    </row>
    <row r="282" spans="1:6" x14ac:dyDescent="0.2">
      <c r="A282" s="4">
        <v>280</v>
      </c>
      <c r="B282" s="104">
        <v>202209</v>
      </c>
      <c r="C282" s="104">
        <v>12</v>
      </c>
      <c r="D282" s="104">
        <v>16</v>
      </c>
      <c r="E282" s="104">
        <v>97.249200000000002</v>
      </c>
      <c r="F282" s="104">
        <v>94.535589999999999</v>
      </c>
    </row>
    <row r="283" spans="1:6" x14ac:dyDescent="0.2">
      <c r="A283" s="4">
        <v>281</v>
      </c>
      <c r="B283" s="104">
        <v>202209</v>
      </c>
      <c r="C283" s="104">
        <v>12</v>
      </c>
      <c r="D283" s="104">
        <v>17</v>
      </c>
      <c r="E283" s="104">
        <v>97.249200000000002</v>
      </c>
      <c r="F283" s="104">
        <v>94.535589999999999</v>
      </c>
    </row>
    <row r="284" spans="1:6" x14ac:dyDescent="0.2">
      <c r="A284" s="4">
        <v>282</v>
      </c>
      <c r="B284" s="104">
        <v>202209</v>
      </c>
      <c r="C284" s="104">
        <v>12</v>
      </c>
      <c r="D284" s="104">
        <v>18</v>
      </c>
      <c r="E284" s="104">
        <v>97.249200000000002</v>
      </c>
      <c r="F284" s="104">
        <v>94.535589999999999</v>
      </c>
    </row>
    <row r="285" spans="1:6" x14ac:dyDescent="0.2">
      <c r="A285" s="4">
        <v>283</v>
      </c>
      <c r="B285" s="104">
        <v>202209</v>
      </c>
      <c r="C285" s="104">
        <v>12</v>
      </c>
      <c r="D285" s="104">
        <v>19</v>
      </c>
      <c r="E285" s="104">
        <v>84.888199999999998</v>
      </c>
      <c r="F285" s="104">
        <v>83.302329999999998</v>
      </c>
    </row>
    <row r="286" spans="1:6" x14ac:dyDescent="0.2">
      <c r="A286" s="4">
        <v>284</v>
      </c>
      <c r="B286" s="104">
        <v>202209</v>
      </c>
      <c r="C286" s="104">
        <v>12</v>
      </c>
      <c r="D286" s="104">
        <v>20</v>
      </c>
      <c r="E286" s="104">
        <v>127.02835</v>
      </c>
      <c r="F286" s="104">
        <v>124.65835</v>
      </c>
    </row>
    <row r="287" spans="1:6" x14ac:dyDescent="0.2">
      <c r="A287" s="4">
        <v>285</v>
      </c>
      <c r="B287" s="104">
        <v>202209</v>
      </c>
      <c r="C287" s="104">
        <v>12</v>
      </c>
      <c r="D287" s="104">
        <v>21</v>
      </c>
      <c r="E287" s="104">
        <v>127.47768000000001</v>
      </c>
      <c r="F287" s="104">
        <v>125.09887000000001</v>
      </c>
    </row>
    <row r="288" spans="1:6" x14ac:dyDescent="0.2">
      <c r="A288" s="4">
        <v>286</v>
      </c>
      <c r="B288" s="104">
        <v>202209</v>
      </c>
      <c r="C288" s="104">
        <v>12</v>
      </c>
      <c r="D288" s="104">
        <v>22</v>
      </c>
      <c r="E288" s="104">
        <v>127.47768000000001</v>
      </c>
      <c r="F288" s="104">
        <v>125.09887000000001</v>
      </c>
    </row>
    <row r="289" spans="1:6" x14ac:dyDescent="0.2">
      <c r="A289" s="4">
        <v>287</v>
      </c>
      <c r="B289" s="104">
        <v>202209</v>
      </c>
      <c r="C289" s="104">
        <v>12</v>
      </c>
      <c r="D289" s="104">
        <v>23</v>
      </c>
      <c r="E289" s="104">
        <v>127.47768000000001</v>
      </c>
      <c r="F289" s="104">
        <v>125.09887000000001</v>
      </c>
    </row>
    <row r="290" spans="1:6" x14ac:dyDescent="0.2">
      <c r="A290" s="4">
        <v>288</v>
      </c>
      <c r="B290" s="104">
        <v>202209</v>
      </c>
      <c r="C290" s="104">
        <v>12</v>
      </c>
      <c r="D290" s="104">
        <v>24</v>
      </c>
      <c r="E290" s="104">
        <v>127.47768000000001</v>
      </c>
      <c r="F290" s="104">
        <v>125.09887000000001</v>
      </c>
    </row>
    <row r="291" spans="1:6" x14ac:dyDescent="0.2">
      <c r="A291" s="4">
        <v>289</v>
      </c>
      <c r="B291" s="104">
        <v>202209</v>
      </c>
      <c r="C291" s="104">
        <v>13</v>
      </c>
      <c r="D291" s="104">
        <v>1</v>
      </c>
      <c r="E291" s="104">
        <v>113.62671</v>
      </c>
      <c r="F291" s="104">
        <v>113.32575</v>
      </c>
    </row>
    <row r="292" spans="1:6" x14ac:dyDescent="0.2">
      <c r="A292" s="4">
        <v>290</v>
      </c>
      <c r="B292" s="104">
        <v>202209</v>
      </c>
      <c r="C292" s="104">
        <v>13</v>
      </c>
      <c r="D292" s="104">
        <v>2</v>
      </c>
      <c r="E292" s="104">
        <v>94.321579999999997</v>
      </c>
      <c r="F292" s="104">
        <v>94.073740000000001</v>
      </c>
    </row>
    <row r="293" spans="1:6" x14ac:dyDescent="0.2">
      <c r="A293" s="4">
        <v>291</v>
      </c>
      <c r="B293" s="104">
        <v>202209</v>
      </c>
      <c r="C293" s="104">
        <v>13</v>
      </c>
      <c r="D293" s="104">
        <v>3</v>
      </c>
      <c r="E293" s="104">
        <v>80.530950000000004</v>
      </c>
      <c r="F293" s="104">
        <v>80.318510000000003</v>
      </c>
    </row>
    <row r="294" spans="1:6" x14ac:dyDescent="0.2">
      <c r="A294" s="4">
        <v>292</v>
      </c>
      <c r="B294" s="104">
        <v>202209</v>
      </c>
      <c r="C294" s="104">
        <v>13</v>
      </c>
      <c r="D294" s="104">
        <v>4</v>
      </c>
      <c r="E294" s="104">
        <v>80.530950000000004</v>
      </c>
      <c r="F294" s="104">
        <v>80.318510000000003</v>
      </c>
    </row>
    <row r="295" spans="1:6" x14ac:dyDescent="0.2">
      <c r="A295" s="4">
        <v>293</v>
      </c>
      <c r="B295" s="104">
        <v>202209</v>
      </c>
      <c r="C295" s="104">
        <v>13</v>
      </c>
      <c r="D295" s="104">
        <v>5</v>
      </c>
      <c r="E295" s="104">
        <v>80.530950000000004</v>
      </c>
      <c r="F295" s="104">
        <v>80.318510000000003</v>
      </c>
    </row>
    <row r="296" spans="1:6" x14ac:dyDescent="0.2">
      <c r="A296" s="4">
        <v>294</v>
      </c>
      <c r="B296" s="104">
        <v>202209</v>
      </c>
      <c r="C296" s="104">
        <v>13</v>
      </c>
      <c r="D296" s="104">
        <v>6</v>
      </c>
      <c r="E296" s="104">
        <v>101.13724000000001</v>
      </c>
      <c r="F296" s="104">
        <v>100.86284000000001</v>
      </c>
    </row>
    <row r="297" spans="1:6" x14ac:dyDescent="0.2">
      <c r="A297" s="4">
        <v>295</v>
      </c>
      <c r="B297" s="104">
        <v>202209</v>
      </c>
      <c r="C297" s="104">
        <v>13</v>
      </c>
      <c r="D297" s="104">
        <v>7</v>
      </c>
      <c r="E297" s="104">
        <v>113.05136</v>
      </c>
      <c r="F297" s="104">
        <v>112.75041</v>
      </c>
    </row>
    <row r="298" spans="1:6" x14ac:dyDescent="0.2">
      <c r="A298" s="4">
        <v>296</v>
      </c>
      <c r="B298" s="104">
        <v>202209</v>
      </c>
      <c r="C298" s="104">
        <v>13</v>
      </c>
      <c r="D298" s="104">
        <v>8</v>
      </c>
      <c r="E298" s="104">
        <v>132.57776999999999</v>
      </c>
      <c r="F298" s="104">
        <v>132.22371000000001</v>
      </c>
    </row>
    <row r="299" spans="1:6" x14ac:dyDescent="0.2">
      <c r="A299" s="4">
        <v>297</v>
      </c>
      <c r="B299" s="104">
        <v>202209</v>
      </c>
      <c r="C299" s="104">
        <v>13</v>
      </c>
      <c r="D299" s="104">
        <v>9</v>
      </c>
      <c r="E299" s="104">
        <v>127.02788</v>
      </c>
      <c r="F299" s="104">
        <v>126.49679</v>
      </c>
    </row>
    <row r="300" spans="1:6" x14ac:dyDescent="0.2">
      <c r="A300" s="4">
        <v>298</v>
      </c>
      <c r="B300" s="104">
        <v>202209</v>
      </c>
      <c r="C300" s="104">
        <v>13</v>
      </c>
      <c r="D300" s="104">
        <v>10</v>
      </c>
      <c r="E300" s="104">
        <v>104.45654999999999</v>
      </c>
      <c r="F300" s="104">
        <v>104.01398</v>
      </c>
    </row>
    <row r="301" spans="1:6" x14ac:dyDescent="0.2">
      <c r="A301" s="4">
        <v>299</v>
      </c>
      <c r="B301" s="104">
        <v>202209</v>
      </c>
      <c r="C301" s="104">
        <v>13</v>
      </c>
      <c r="D301" s="104">
        <v>11</v>
      </c>
      <c r="E301" s="104">
        <v>76.866429999999994</v>
      </c>
      <c r="F301" s="104">
        <v>76.538920000000005</v>
      </c>
    </row>
    <row r="302" spans="1:6" x14ac:dyDescent="0.2">
      <c r="A302" s="4">
        <v>300</v>
      </c>
      <c r="B302" s="104">
        <v>202209</v>
      </c>
      <c r="C302" s="104">
        <v>13</v>
      </c>
      <c r="D302" s="104">
        <v>12</v>
      </c>
      <c r="E302" s="104">
        <v>76.565479999999994</v>
      </c>
      <c r="F302" s="104">
        <v>76.237970000000004</v>
      </c>
    </row>
    <row r="303" spans="1:6" x14ac:dyDescent="0.2">
      <c r="A303" s="4">
        <v>301</v>
      </c>
      <c r="B303" s="104">
        <v>202209</v>
      </c>
      <c r="C303" s="104">
        <v>13</v>
      </c>
      <c r="D303" s="104">
        <v>13</v>
      </c>
      <c r="E303" s="104">
        <v>68.917779999999993</v>
      </c>
      <c r="F303" s="104">
        <v>68.625680000000003</v>
      </c>
    </row>
    <row r="304" spans="1:6" x14ac:dyDescent="0.2">
      <c r="A304" s="4">
        <v>302</v>
      </c>
      <c r="B304" s="104">
        <v>202209</v>
      </c>
      <c r="C304" s="104">
        <v>13</v>
      </c>
      <c r="D304" s="104">
        <v>14</v>
      </c>
      <c r="E304" s="104">
        <v>5.2135300000000004</v>
      </c>
      <c r="F304" s="104">
        <v>5.1958299999999999</v>
      </c>
    </row>
    <row r="305" spans="1:6" x14ac:dyDescent="0.2">
      <c r="A305" s="4">
        <v>303</v>
      </c>
      <c r="B305" s="104">
        <v>202209</v>
      </c>
      <c r="C305" s="104">
        <v>13</v>
      </c>
      <c r="D305" s="104">
        <v>15</v>
      </c>
      <c r="E305" s="104">
        <v>0</v>
      </c>
      <c r="F305" s="104">
        <v>0</v>
      </c>
    </row>
    <row r="306" spans="1:6" x14ac:dyDescent="0.2">
      <c r="A306" s="4">
        <v>304</v>
      </c>
      <c r="B306" s="104">
        <v>202209</v>
      </c>
      <c r="C306" s="104">
        <v>13</v>
      </c>
      <c r="D306" s="104">
        <v>16</v>
      </c>
      <c r="E306" s="104">
        <v>0</v>
      </c>
      <c r="F306" s="104">
        <v>0</v>
      </c>
    </row>
    <row r="307" spans="1:6" x14ac:dyDescent="0.2">
      <c r="A307" s="4">
        <v>305</v>
      </c>
      <c r="B307" s="104">
        <v>202209</v>
      </c>
      <c r="C307" s="104">
        <v>13</v>
      </c>
      <c r="D307" s="104">
        <v>17</v>
      </c>
      <c r="E307" s="104">
        <v>0</v>
      </c>
      <c r="F307" s="104">
        <v>0</v>
      </c>
    </row>
    <row r="308" spans="1:6" x14ac:dyDescent="0.2">
      <c r="A308" s="4">
        <v>306</v>
      </c>
      <c r="B308" s="104">
        <v>202209</v>
      </c>
      <c r="C308" s="104">
        <v>13</v>
      </c>
      <c r="D308" s="104">
        <v>18</v>
      </c>
      <c r="E308" s="104">
        <v>0</v>
      </c>
      <c r="F308" s="104">
        <v>0</v>
      </c>
    </row>
    <row r="309" spans="1:6" x14ac:dyDescent="0.2">
      <c r="A309" s="4">
        <v>307</v>
      </c>
      <c r="B309" s="104">
        <v>202209</v>
      </c>
      <c r="C309" s="104">
        <v>13</v>
      </c>
      <c r="D309" s="104">
        <v>19</v>
      </c>
      <c r="E309" s="104">
        <v>41.56664</v>
      </c>
      <c r="F309" s="104">
        <v>41.655160000000002</v>
      </c>
    </row>
    <row r="310" spans="1:6" x14ac:dyDescent="0.2">
      <c r="A310" s="4">
        <v>308</v>
      </c>
      <c r="B310" s="104">
        <v>202209</v>
      </c>
      <c r="C310" s="104">
        <v>13</v>
      </c>
      <c r="D310" s="104">
        <v>20</v>
      </c>
      <c r="E310" s="104">
        <v>107.90864000000001</v>
      </c>
      <c r="F310" s="104">
        <v>108.13878</v>
      </c>
    </row>
    <row r="311" spans="1:6" x14ac:dyDescent="0.2">
      <c r="A311" s="4">
        <v>309</v>
      </c>
      <c r="B311" s="104">
        <v>202209</v>
      </c>
      <c r="C311" s="104">
        <v>13</v>
      </c>
      <c r="D311" s="104">
        <v>21</v>
      </c>
      <c r="E311" s="104">
        <v>107.90864000000001</v>
      </c>
      <c r="F311" s="104">
        <v>108.13878</v>
      </c>
    </row>
    <row r="312" spans="1:6" x14ac:dyDescent="0.2">
      <c r="A312" s="4">
        <v>310</v>
      </c>
      <c r="B312" s="104">
        <v>202209</v>
      </c>
      <c r="C312" s="104">
        <v>13</v>
      </c>
      <c r="D312" s="104">
        <v>22</v>
      </c>
      <c r="E312" s="104">
        <v>96.348579999999998</v>
      </c>
      <c r="F312" s="104">
        <v>96.552160000000001</v>
      </c>
    </row>
    <row r="313" spans="1:6" x14ac:dyDescent="0.2">
      <c r="A313" s="4">
        <v>311</v>
      </c>
      <c r="B313" s="104">
        <v>202209</v>
      </c>
      <c r="C313" s="104">
        <v>13</v>
      </c>
      <c r="D313" s="104">
        <v>23</v>
      </c>
      <c r="E313" s="104">
        <v>87.054500000000004</v>
      </c>
      <c r="F313" s="104">
        <v>87.24924</v>
      </c>
    </row>
    <row r="314" spans="1:6" x14ac:dyDescent="0.2">
      <c r="A314" s="4">
        <v>312</v>
      </c>
      <c r="B314" s="104">
        <v>202209</v>
      </c>
      <c r="C314" s="104">
        <v>13</v>
      </c>
      <c r="D314" s="104">
        <v>24</v>
      </c>
      <c r="E314" s="104">
        <v>105.66036</v>
      </c>
      <c r="F314" s="104">
        <v>105.89049</v>
      </c>
    </row>
    <row r="315" spans="1:6" x14ac:dyDescent="0.2">
      <c r="A315" s="4">
        <v>313</v>
      </c>
      <c r="B315" s="104">
        <v>202209</v>
      </c>
      <c r="C315" s="104">
        <v>14</v>
      </c>
      <c r="D315" s="104">
        <v>1</v>
      </c>
      <c r="E315" s="104">
        <v>86.579790000000003</v>
      </c>
      <c r="F315" s="104">
        <v>88.278319999999994</v>
      </c>
    </row>
    <row r="316" spans="1:6" x14ac:dyDescent="0.2">
      <c r="A316" s="4">
        <v>314</v>
      </c>
      <c r="B316" s="104">
        <v>202209</v>
      </c>
      <c r="C316" s="104">
        <v>14</v>
      </c>
      <c r="D316" s="104">
        <v>2</v>
      </c>
      <c r="E316" s="104">
        <v>75.507930000000002</v>
      </c>
      <c r="F316" s="104">
        <v>76.990769999999998</v>
      </c>
    </row>
    <row r="317" spans="1:6" x14ac:dyDescent="0.2">
      <c r="A317" s="4">
        <v>315</v>
      </c>
      <c r="B317" s="104">
        <v>202209</v>
      </c>
      <c r="C317" s="104">
        <v>14</v>
      </c>
      <c r="D317" s="104">
        <v>3</v>
      </c>
      <c r="E317" s="104">
        <v>86.400059999999996</v>
      </c>
      <c r="F317" s="104">
        <v>88.098579999999998</v>
      </c>
    </row>
    <row r="318" spans="1:6" x14ac:dyDescent="0.2">
      <c r="A318" s="4">
        <v>316</v>
      </c>
      <c r="B318" s="104">
        <v>202209</v>
      </c>
      <c r="C318" s="104">
        <v>14</v>
      </c>
      <c r="D318" s="104">
        <v>4</v>
      </c>
      <c r="E318" s="104">
        <v>86.301199999999994</v>
      </c>
      <c r="F318" s="104">
        <v>87.999719999999996</v>
      </c>
    </row>
    <row r="319" spans="1:6" x14ac:dyDescent="0.2">
      <c r="A319" s="4">
        <v>317</v>
      </c>
      <c r="B319" s="104">
        <v>202209</v>
      </c>
      <c r="C319" s="104">
        <v>14</v>
      </c>
      <c r="D319" s="104">
        <v>5</v>
      </c>
      <c r="E319" s="104">
        <v>89.482560000000007</v>
      </c>
      <c r="F319" s="104">
        <v>91.235010000000003</v>
      </c>
    </row>
    <row r="320" spans="1:6" x14ac:dyDescent="0.2">
      <c r="A320" s="4">
        <v>318</v>
      </c>
      <c r="B320" s="104">
        <v>202209</v>
      </c>
      <c r="C320" s="104">
        <v>14</v>
      </c>
      <c r="D320" s="104">
        <v>6</v>
      </c>
      <c r="E320" s="104">
        <v>90.273409999999998</v>
      </c>
      <c r="F320" s="104">
        <v>92.04383</v>
      </c>
    </row>
    <row r="321" spans="1:6" x14ac:dyDescent="0.2">
      <c r="A321" s="4">
        <v>319</v>
      </c>
      <c r="B321" s="104">
        <v>202209</v>
      </c>
      <c r="C321" s="104">
        <v>14</v>
      </c>
      <c r="D321" s="104">
        <v>7</v>
      </c>
      <c r="E321" s="104">
        <v>90.578969999999998</v>
      </c>
      <c r="F321" s="104">
        <v>92.367360000000005</v>
      </c>
    </row>
    <row r="322" spans="1:6" x14ac:dyDescent="0.2">
      <c r="A322" s="4">
        <v>320</v>
      </c>
      <c r="B322" s="104">
        <v>202209</v>
      </c>
      <c r="C322" s="104">
        <v>14</v>
      </c>
      <c r="D322" s="104">
        <v>8</v>
      </c>
      <c r="E322" s="104">
        <v>83.892709999999994</v>
      </c>
      <c r="F322" s="104">
        <v>85.546300000000002</v>
      </c>
    </row>
    <row r="323" spans="1:6" x14ac:dyDescent="0.2">
      <c r="A323" s="4">
        <v>321</v>
      </c>
      <c r="B323" s="104">
        <v>202209</v>
      </c>
      <c r="C323" s="104">
        <v>14</v>
      </c>
      <c r="D323" s="104">
        <v>9</v>
      </c>
      <c r="E323" s="104">
        <v>74.402550000000005</v>
      </c>
      <c r="F323" s="104">
        <v>73.971170000000001</v>
      </c>
    </row>
    <row r="324" spans="1:6" x14ac:dyDescent="0.2">
      <c r="A324" s="4">
        <v>322</v>
      </c>
      <c r="B324" s="104">
        <v>202209</v>
      </c>
      <c r="C324" s="104">
        <v>14</v>
      </c>
      <c r="D324" s="104">
        <v>10</v>
      </c>
      <c r="E324" s="104">
        <v>13.642110000000001</v>
      </c>
      <c r="F324" s="104">
        <v>13.56123</v>
      </c>
    </row>
    <row r="325" spans="1:6" x14ac:dyDescent="0.2">
      <c r="A325" s="4">
        <v>323</v>
      </c>
      <c r="B325" s="104">
        <v>202209</v>
      </c>
      <c r="C325" s="104">
        <v>14</v>
      </c>
      <c r="D325" s="104">
        <v>11</v>
      </c>
      <c r="E325" s="104">
        <v>0</v>
      </c>
      <c r="F325" s="104">
        <v>0</v>
      </c>
    </row>
    <row r="326" spans="1:6" x14ac:dyDescent="0.2">
      <c r="A326" s="4">
        <v>324</v>
      </c>
      <c r="B326" s="104">
        <v>202209</v>
      </c>
      <c r="C326" s="104">
        <v>14</v>
      </c>
      <c r="D326" s="104">
        <v>12</v>
      </c>
      <c r="E326" s="104">
        <v>0</v>
      </c>
      <c r="F326" s="104">
        <v>0</v>
      </c>
    </row>
    <row r="327" spans="1:6" x14ac:dyDescent="0.2">
      <c r="A327" s="4">
        <v>325</v>
      </c>
      <c r="B327" s="104">
        <v>202209</v>
      </c>
      <c r="C327" s="104">
        <v>14</v>
      </c>
      <c r="D327" s="104">
        <v>13</v>
      </c>
      <c r="E327" s="104">
        <v>0</v>
      </c>
      <c r="F327" s="104">
        <v>0</v>
      </c>
    </row>
    <row r="328" spans="1:6" x14ac:dyDescent="0.2">
      <c r="A328" s="4">
        <v>326</v>
      </c>
      <c r="B328" s="104">
        <v>202209</v>
      </c>
      <c r="C328" s="104">
        <v>14</v>
      </c>
      <c r="D328" s="104">
        <v>14</v>
      </c>
      <c r="E328" s="104">
        <v>0</v>
      </c>
      <c r="F328" s="104">
        <v>0</v>
      </c>
    </row>
    <row r="329" spans="1:6" x14ac:dyDescent="0.2">
      <c r="A329" s="4">
        <v>327</v>
      </c>
      <c r="B329" s="104">
        <v>202209</v>
      </c>
      <c r="C329" s="104">
        <v>14</v>
      </c>
      <c r="D329" s="104">
        <v>15</v>
      </c>
      <c r="E329" s="104">
        <v>0</v>
      </c>
      <c r="F329" s="104">
        <v>0</v>
      </c>
    </row>
    <row r="330" spans="1:6" x14ac:dyDescent="0.2">
      <c r="A330" s="4">
        <v>328</v>
      </c>
      <c r="B330" s="104">
        <v>202209</v>
      </c>
      <c r="C330" s="104">
        <v>14</v>
      </c>
      <c r="D330" s="104">
        <v>16</v>
      </c>
      <c r="E330" s="104">
        <v>0</v>
      </c>
      <c r="F330" s="104">
        <v>0</v>
      </c>
    </row>
    <row r="331" spans="1:6" x14ac:dyDescent="0.2">
      <c r="A331" s="4">
        <v>329</v>
      </c>
      <c r="B331" s="104">
        <v>202209</v>
      </c>
      <c r="C331" s="104">
        <v>14</v>
      </c>
      <c r="D331" s="104">
        <v>17</v>
      </c>
      <c r="E331" s="104">
        <v>0</v>
      </c>
      <c r="F331" s="104">
        <v>0</v>
      </c>
    </row>
    <row r="332" spans="1:6" x14ac:dyDescent="0.2">
      <c r="A332" s="4">
        <v>330</v>
      </c>
      <c r="B332" s="104">
        <v>202209</v>
      </c>
      <c r="C332" s="104">
        <v>14</v>
      </c>
      <c r="D332" s="104">
        <v>18</v>
      </c>
      <c r="E332" s="104">
        <v>0</v>
      </c>
      <c r="F332" s="104">
        <v>0</v>
      </c>
    </row>
    <row r="333" spans="1:6" x14ac:dyDescent="0.2">
      <c r="A333" s="4">
        <v>331</v>
      </c>
      <c r="B333" s="104">
        <v>202209</v>
      </c>
      <c r="C333" s="104">
        <v>14</v>
      </c>
      <c r="D333" s="104">
        <v>19</v>
      </c>
      <c r="E333" s="104">
        <v>33.18862</v>
      </c>
      <c r="F333" s="104">
        <v>33.898589999999999</v>
      </c>
    </row>
    <row r="334" spans="1:6" x14ac:dyDescent="0.2">
      <c r="A334" s="4">
        <v>332</v>
      </c>
      <c r="B334" s="104">
        <v>202209</v>
      </c>
      <c r="C334" s="104">
        <v>14</v>
      </c>
      <c r="D334" s="104">
        <v>20</v>
      </c>
      <c r="E334" s="104">
        <v>89.83305</v>
      </c>
      <c r="F334" s="104">
        <v>91.756249999999994</v>
      </c>
    </row>
    <row r="335" spans="1:6" x14ac:dyDescent="0.2">
      <c r="A335" s="4">
        <v>333</v>
      </c>
      <c r="B335" s="104">
        <v>202209</v>
      </c>
      <c r="C335" s="104">
        <v>14</v>
      </c>
      <c r="D335" s="104">
        <v>21</v>
      </c>
      <c r="E335" s="104">
        <v>89.83305</v>
      </c>
      <c r="F335" s="104">
        <v>91.756249999999994</v>
      </c>
    </row>
    <row r="336" spans="1:6" x14ac:dyDescent="0.2">
      <c r="A336" s="4">
        <v>334</v>
      </c>
      <c r="B336" s="104">
        <v>202209</v>
      </c>
      <c r="C336" s="104">
        <v>14</v>
      </c>
      <c r="D336" s="104">
        <v>22</v>
      </c>
      <c r="E336" s="104">
        <v>89.83305</v>
      </c>
      <c r="F336" s="104">
        <v>91.756249999999994</v>
      </c>
    </row>
    <row r="337" spans="1:6" x14ac:dyDescent="0.2">
      <c r="A337" s="4">
        <v>335</v>
      </c>
      <c r="B337" s="104">
        <v>202209</v>
      </c>
      <c r="C337" s="104">
        <v>14</v>
      </c>
      <c r="D337" s="104">
        <v>23</v>
      </c>
      <c r="E337" s="104">
        <v>206.60883000000001</v>
      </c>
      <c r="F337" s="104">
        <v>91.756249999999994</v>
      </c>
    </row>
    <row r="338" spans="1:6" x14ac:dyDescent="0.2">
      <c r="A338" s="4">
        <v>336</v>
      </c>
      <c r="B338" s="104">
        <v>202209</v>
      </c>
      <c r="C338" s="104">
        <v>14</v>
      </c>
      <c r="D338" s="104">
        <v>24</v>
      </c>
      <c r="E338" s="104">
        <v>302.14855999999997</v>
      </c>
      <c r="F338" s="104">
        <v>91.756249999999994</v>
      </c>
    </row>
    <row r="339" spans="1:6" x14ac:dyDescent="0.2">
      <c r="A339" s="4">
        <v>337</v>
      </c>
      <c r="B339" s="104">
        <v>202209</v>
      </c>
      <c r="C339" s="104">
        <v>15</v>
      </c>
      <c r="D339" s="104">
        <v>1</v>
      </c>
      <c r="E339" s="104">
        <v>296.93918000000002</v>
      </c>
      <c r="F339" s="104">
        <v>90.043909999999997</v>
      </c>
    </row>
    <row r="340" spans="1:6" x14ac:dyDescent="0.2">
      <c r="A340" s="4">
        <v>338</v>
      </c>
      <c r="B340" s="104">
        <v>202209</v>
      </c>
      <c r="C340" s="104">
        <v>15</v>
      </c>
      <c r="D340" s="104">
        <v>2</v>
      </c>
      <c r="E340" s="104">
        <v>181.86284000000001</v>
      </c>
      <c r="F340" s="104">
        <v>61.98028</v>
      </c>
    </row>
    <row r="341" spans="1:6" x14ac:dyDescent="0.2">
      <c r="A341" s="4">
        <v>339</v>
      </c>
      <c r="B341" s="104">
        <v>202209</v>
      </c>
      <c r="C341" s="104">
        <v>15</v>
      </c>
      <c r="D341" s="104">
        <v>3</v>
      </c>
      <c r="E341" s="104">
        <v>95.887839999999997</v>
      </c>
      <c r="F341" s="104">
        <v>61.98028</v>
      </c>
    </row>
    <row r="342" spans="1:6" x14ac:dyDescent="0.2">
      <c r="A342" s="4">
        <v>340</v>
      </c>
      <c r="B342" s="104">
        <v>202209</v>
      </c>
      <c r="C342" s="104">
        <v>15</v>
      </c>
      <c r="D342" s="104">
        <v>4</v>
      </c>
      <c r="E342" s="104">
        <v>95.887839999999997</v>
      </c>
      <c r="F342" s="104">
        <v>61.98028</v>
      </c>
    </row>
    <row r="343" spans="1:6" x14ac:dyDescent="0.2">
      <c r="A343" s="4">
        <v>341</v>
      </c>
      <c r="B343" s="104">
        <v>202209</v>
      </c>
      <c r="C343" s="104">
        <v>15</v>
      </c>
      <c r="D343" s="104">
        <v>5</v>
      </c>
      <c r="E343" s="104">
        <v>95.887839999999997</v>
      </c>
      <c r="F343" s="104">
        <v>61.98028</v>
      </c>
    </row>
    <row r="344" spans="1:6" x14ac:dyDescent="0.2">
      <c r="A344" s="4">
        <v>342</v>
      </c>
      <c r="B344" s="104">
        <v>202209</v>
      </c>
      <c r="C344" s="104">
        <v>15</v>
      </c>
      <c r="D344" s="104">
        <v>6</v>
      </c>
      <c r="E344" s="104">
        <v>95.887839999999997</v>
      </c>
      <c r="F344" s="104">
        <v>61.98028</v>
      </c>
    </row>
    <row r="345" spans="1:6" x14ac:dyDescent="0.2">
      <c r="A345" s="4">
        <v>343</v>
      </c>
      <c r="B345" s="104">
        <v>202209</v>
      </c>
      <c r="C345" s="104">
        <v>15</v>
      </c>
      <c r="D345" s="104">
        <v>7</v>
      </c>
      <c r="E345" s="104">
        <v>95.887839999999997</v>
      </c>
      <c r="F345" s="104">
        <v>61.98028</v>
      </c>
    </row>
    <row r="346" spans="1:6" x14ac:dyDescent="0.2">
      <c r="A346" s="4">
        <v>344</v>
      </c>
      <c r="B346" s="104">
        <v>202209</v>
      </c>
      <c r="C346" s="104">
        <v>15</v>
      </c>
      <c r="D346" s="104">
        <v>8</v>
      </c>
      <c r="E346" s="104">
        <v>246.92894000000001</v>
      </c>
      <c r="F346" s="104">
        <v>92.492530000000002</v>
      </c>
    </row>
    <row r="347" spans="1:6" x14ac:dyDescent="0.2">
      <c r="A347" s="4">
        <v>345</v>
      </c>
      <c r="B347" s="104">
        <v>202209</v>
      </c>
      <c r="C347" s="104">
        <v>15</v>
      </c>
      <c r="D347" s="104">
        <v>9</v>
      </c>
      <c r="E347" s="104">
        <v>306.67907000000002</v>
      </c>
      <c r="F347" s="104">
        <v>74.432779999999994</v>
      </c>
    </row>
    <row r="348" spans="1:6" x14ac:dyDescent="0.2">
      <c r="A348" s="4">
        <v>346</v>
      </c>
      <c r="B348" s="104">
        <v>202209</v>
      </c>
      <c r="C348" s="104">
        <v>15</v>
      </c>
      <c r="D348" s="104">
        <v>10</v>
      </c>
      <c r="E348" s="104">
        <v>306.67907000000002</v>
      </c>
      <c r="F348" s="104">
        <v>62.581060000000001</v>
      </c>
    </row>
    <row r="349" spans="1:6" x14ac:dyDescent="0.2">
      <c r="A349" s="4">
        <v>347</v>
      </c>
      <c r="B349" s="104">
        <v>202209</v>
      </c>
      <c r="C349" s="104">
        <v>15</v>
      </c>
      <c r="D349" s="104">
        <v>11</v>
      </c>
      <c r="E349" s="104">
        <v>306.67907000000002</v>
      </c>
      <c r="F349" s="104">
        <v>59.031010000000002</v>
      </c>
    </row>
    <row r="350" spans="1:6" x14ac:dyDescent="0.2">
      <c r="A350" s="4">
        <v>348</v>
      </c>
      <c r="B350" s="104">
        <v>202209</v>
      </c>
      <c r="C350" s="104">
        <v>15</v>
      </c>
      <c r="D350" s="104">
        <v>12</v>
      </c>
      <c r="E350" s="104">
        <v>66.322270000000003</v>
      </c>
      <c r="F350" s="104">
        <v>66.440610000000007</v>
      </c>
    </row>
    <row r="351" spans="1:6" x14ac:dyDescent="0.2">
      <c r="A351" s="4">
        <v>349</v>
      </c>
      <c r="B351" s="104">
        <v>202209</v>
      </c>
      <c r="C351" s="104">
        <v>15</v>
      </c>
      <c r="D351" s="104">
        <v>13</v>
      </c>
      <c r="E351" s="104">
        <v>58.129840000000002</v>
      </c>
      <c r="F351" s="104">
        <v>58.239069999999998</v>
      </c>
    </row>
    <row r="352" spans="1:6" x14ac:dyDescent="0.2">
      <c r="A352" s="4">
        <v>350</v>
      </c>
      <c r="B352" s="104">
        <v>202209</v>
      </c>
      <c r="C352" s="104">
        <v>15</v>
      </c>
      <c r="D352" s="104">
        <v>14</v>
      </c>
      <c r="E352" s="104">
        <v>58.129840000000002</v>
      </c>
      <c r="F352" s="104">
        <v>58.239069999999998</v>
      </c>
    </row>
    <row r="353" spans="1:6" x14ac:dyDescent="0.2">
      <c r="A353" s="4">
        <v>351</v>
      </c>
      <c r="B353" s="104">
        <v>202209</v>
      </c>
      <c r="C353" s="104">
        <v>15</v>
      </c>
      <c r="D353" s="104">
        <v>15</v>
      </c>
      <c r="E353" s="104">
        <v>37.785310000000003</v>
      </c>
      <c r="F353" s="104">
        <v>37.858130000000003</v>
      </c>
    </row>
    <row r="354" spans="1:6" x14ac:dyDescent="0.2">
      <c r="A354" s="4">
        <v>352</v>
      </c>
      <c r="B354" s="104">
        <v>202209</v>
      </c>
      <c r="C354" s="104">
        <v>15</v>
      </c>
      <c r="D354" s="104">
        <v>16</v>
      </c>
      <c r="E354" s="104">
        <v>0</v>
      </c>
      <c r="F354" s="104">
        <v>0</v>
      </c>
    </row>
    <row r="355" spans="1:6" x14ac:dyDescent="0.2">
      <c r="A355" s="4">
        <v>353</v>
      </c>
      <c r="B355" s="104">
        <v>202209</v>
      </c>
      <c r="C355" s="104">
        <v>15</v>
      </c>
      <c r="D355" s="104">
        <v>17</v>
      </c>
      <c r="E355" s="104">
        <v>0</v>
      </c>
      <c r="F355" s="104">
        <v>0</v>
      </c>
    </row>
    <row r="356" spans="1:6" x14ac:dyDescent="0.2">
      <c r="A356" s="4">
        <v>354</v>
      </c>
      <c r="B356" s="104">
        <v>202209</v>
      </c>
      <c r="C356" s="104">
        <v>15</v>
      </c>
      <c r="D356" s="104">
        <v>18</v>
      </c>
      <c r="E356" s="104">
        <v>0</v>
      </c>
      <c r="F356" s="104">
        <v>0</v>
      </c>
    </row>
    <row r="357" spans="1:6" x14ac:dyDescent="0.2">
      <c r="A357" s="4">
        <v>355</v>
      </c>
      <c r="B357" s="104">
        <v>202209</v>
      </c>
      <c r="C357" s="104">
        <v>15</v>
      </c>
      <c r="D357" s="104">
        <v>19</v>
      </c>
      <c r="E357" s="104">
        <v>47.916609999999999</v>
      </c>
      <c r="F357" s="104">
        <v>47.789180000000002</v>
      </c>
    </row>
    <row r="358" spans="1:6" x14ac:dyDescent="0.2">
      <c r="A358" s="4">
        <v>356</v>
      </c>
      <c r="B358" s="104">
        <v>202209</v>
      </c>
      <c r="C358" s="104">
        <v>15</v>
      </c>
      <c r="D358" s="104">
        <v>20</v>
      </c>
      <c r="E358" s="104">
        <v>117.3338</v>
      </c>
      <c r="F358" s="104">
        <v>117.01521</v>
      </c>
    </row>
    <row r="359" spans="1:6" x14ac:dyDescent="0.2">
      <c r="A359" s="4">
        <v>357</v>
      </c>
      <c r="B359" s="104">
        <v>202209</v>
      </c>
      <c r="C359" s="104">
        <v>15</v>
      </c>
      <c r="D359" s="104">
        <v>21</v>
      </c>
      <c r="E359" s="104">
        <v>117.3338</v>
      </c>
      <c r="F359" s="104">
        <v>117.01521</v>
      </c>
    </row>
    <row r="360" spans="1:6" x14ac:dyDescent="0.2">
      <c r="A360" s="4">
        <v>358</v>
      </c>
      <c r="B360" s="104">
        <v>202209</v>
      </c>
      <c r="C360" s="104">
        <v>15</v>
      </c>
      <c r="D360" s="104">
        <v>22</v>
      </c>
      <c r="E360" s="104">
        <v>117.3338</v>
      </c>
      <c r="F360" s="104">
        <v>117.01521</v>
      </c>
    </row>
    <row r="361" spans="1:6" x14ac:dyDescent="0.2">
      <c r="A361" s="4">
        <v>359</v>
      </c>
      <c r="B361" s="104">
        <v>202209</v>
      </c>
      <c r="C361" s="104">
        <v>15</v>
      </c>
      <c r="D361" s="104">
        <v>23</v>
      </c>
      <c r="E361" s="104">
        <v>117.3338</v>
      </c>
      <c r="F361" s="104">
        <v>117.01521</v>
      </c>
    </row>
    <row r="362" spans="1:6" x14ac:dyDescent="0.2">
      <c r="A362" s="4">
        <v>360</v>
      </c>
      <c r="B362" s="104">
        <v>202209</v>
      </c>
      <c r="C362" s="104">
        <v>15</v>
      </c>
      <c r="D362" s="104">
        <v>24</v>
      </c>
      <c r="E362" s="104">
        <v>110.81627</v>
      </c>
      <c r="F362" s="104">
        <v>110.50678000000001</v>
      </c>
    </row>
    <row r="363" spans="1:6" x14ac:dyDescent="0.2">
      <c r="A363" s="4">
        <v>361</v>
      </c>
      <c r="B363" s="104">
        <v>202209</v>
      </c>
      <c r="C363" s="104">
        <v>16</v>
      </c>
      <c r="D363" s="104">
        <v>1</v>
      </c>
      <c r="E363" s="104">
        <v>92.949100000000001</v>
      </c>
      <c r="F363" s="104">
        <v>92.884900000000002</v>
      </c>
    </row>
    <row r="364" spans="1:6" x14ac:dyDescent="0.2">
      <c r="A364" s="4">
        <v>362</v>
      </c>
      <c r="B364" s="104">
        <v>202209</v>
      </c>
      <c r="C364" s="104">
        <v>16</v>
      </c>
      <c r="D364" s="104">
        <v>2</v>
      </c>
      <c r="E364" s="104">
        <v>85.924040000000005</v>
      </c>
      <c r="F364" s="104">
        <v>85.859840000000005</v>
      </c>
    </row>
    <row r="365" spans="1:6" x14ac:dyDescent="0.2">
      <c r="A365" s="4">
        <v>363</v>
      </c>
      <c r="B365" s="104">
        <v>202209</v>
      </c>
      <c r="C365" s="104">
        <v>16</v>
      </c>
      <c r="D365" s="104">
        <v>3</v>
      </c>
      <c r="E365" s="104">
        <v>80.898269999999997</v>
      </c>
      <c r="F365" s="104">
        <v>80.843249999999998</v>
      </c>
    </row>
    <row r="366" spans="1:6" x14ac:dyDescent="0.2">
      <c r="A366" s="4">
        <v>364</v>
      </c>
      <c r="B366" s="104">
        <v>202209</v>
      </c>
      <c r="C366" s="104">
        <v>16</v>
      </c>
      <c r="D366" s="104">
        <v>4</v>
      </c>
      <c r="E366" s="104">
        <v>80.898269999999997</v>
      </c>
      <c r="F366" s="104">
        <v>80.843249999999998</v>
      </c>
    </row>
    <row r="367" spans="1:6" x14ac:dyDescent="0.2">
      <c r="A367" s="4">
        <v>365</v>
      </c>
      <c r="B367" s="104">
        <v>202209</v>
      </c>
      <c r="C367" s="104">
        <v>16</v>
      </c>
      <c r="D367" s="104">
        <v>5</v>
      </c>
      <c r="E367" s="104">
        <v>80.898269999999997</v>
      </c>
      <c r="F367" s="104">
        <v>80.843249999999998</v>
      </c>
    </row>
    <row r="368" spans="1:6" x14ac:dyDescent="0.2">
      <c r="A368" s="4">
        <v>366</v>
      </c>
      <c r="B368" s="104">
        <v>202209</v>
      </c>
      <c r="C368" s="104">
        <v>16</v>
      </c>
      <c r="D368" s="104">
        <v>6</v>
      </c>
      <c r="E368" s="104">
        <v>80.898269999999997</v>
      </c>
      <c r="F368" s="104">
        <v>80.843249999999998</v>
      </c>
    </row>
    <row r="369" spans="1:6" x14ac:dyDescent="0.2">
      <c r="A369" s="4">
        <v>367</v>
      </c>
      <c r="B369" s="104">
        <v>202209</v>
      </c>
      <c r="C369" s="104">
        <v>16</v>
      </c>
      <c r="D369" s="104">
        <v>7</v>
      </c>
      <c r="E369" s="104">
        <v>80.898269999999997</v>
      </c>
      <c r="F369" s="104">
        <v>80.843249999999998</v>
      </c>
    </row>
    <row r="370" spans="1:6" x14ac:dyDescent="0.2">
      <c r="A370" s="4">
        <v>368</v>
      </c>
      <c r="B370" s="104">
        <v>202209</v>
      </c>
      <c r="C370" s="104">
        <v>16</v>
      </c>
      <c r="D370" s="104">
        <v>8</v>
      </c>
      <c r="E370" s="104">
        <v>82.466530000000006</v>
      </c>
      <c r="F370" s="104">
        <v>79.485919999999993</v>
      </c>
    </row>
    <row r="371" spans="1:6" x14ac:dyDescent="0.2">
      <c r="A371" s="4">
        <v>369</v>
      </c>
      <c r="B371" s="104">
        <v>202209</v>
      </c>
      <c r="C371" s="104">
        <v>16</v>
      </c>
      <c r="D371" s="104">
        <v>9</v>
      </c>
      <c r="E371" s="104">
        <v>91.243269999999995</v>
      </c>
      <c r="F371" s="104">
        <v>66.242859999999993</v>
      </c>
    </row>
    <row r="372" spans="1:6" x14ac:dyDescent="0.2">
      <c r="A372" s="4">
        <v>370</v>
      </c>
      <c r="B372" s="104">
        <v>202209</v>
      </c>
      <c r="C372" s="104">
        <v>16</v>
      </c>
      <c r="D372" s="104">
        <v>10</v>
      </c>
      <c r="E372" s="104">
        <v>91.243269999999995</v>
      </c>
      <c r="F372" s="104">
        <v>16.30622</v>
      </c>
    </row>
    <row r="373" spans="1:6" x14ac:dyDescent="0.2">
      <c r="A373" s="4">
        <v>371</v>
      </c>
      <c r="B373" s="104">
        <v>202209</v>
      </c>
      <c r="C373" s="104">
        <v>16</v>
      </c>
      <c r="D373" s="104">
        <v>11</v>
      </c>
      <c r="E373" s="104">
        <v>91.243269999999995</v>
      </c>
      <c r="F373" s="104">
        <v>0</v>
      </c>
    </row>
    <row r="374" spans="1:6" x14ac:dyDescent="0.2">
      <c r="A374" s="4">
        <v>372</v>
      </c>
      <c r="B374" s="104">
        <v>202209</v>
      </c>
      <c r="C374" s="104">
        <v>16</v>
      </c>
      <c r="D374" s="104">
        <v>12</v>
      </c>
      <c r="E374" s="104">
        <v>123.44301</v>
      </c>
      <c r="F374" s="104">
        <v>0</v>
      </c>
    </row>
    <row r="375" spans="1:6" x14ac:dyDescent="0.2">
      <c r="A375" s="4">
        <v>373</v>
      </c>
      <c r="B375" s="104">
        <v>202209</v>
      </c>
      <c r="C375" s="104">
        <v>16</v>
      </c>
      <c r="D375" s="104">
        <v>13</v>
      </c>
      <c r="E375" s="104">
        <v>266.89735000000002</v>
      </c>
      <c r="F375" s="104">
        <v>0</v>
      </c>
    </row>
    <row r="376" spans="1:6" x14ac:dyDescent="0.2">
      <c r="A376" s="4">
        <v>374</v>
      </c>
      <c r="B376" s="104">
        <v>202209</v>
      </c>
      <c r="C376" s="104">
        <v>16</v>
      </c>
      <c r="D376" s="104">
        <v>14</v>
      </c>
      <c r="E376" s="104">
        <v>308.82762000000002</v>
      </c>
      <c r="F376" s="104">
        <v>0</v>
      </c>
    </row>
    <row r="377" spans="1:6" x14ac:dyDescent="0.2">
      <c r="A377" s="4">
        <v>375</v>
      </c>
      <c r="B377" s="104">
        <v>202209</v>
      </c>
      <c r="C377" s="104">
        <v>16</v>
      </c>
      <c r="D377" s="104">
        <v>15</v>
      </c>
      <c r="E377" s="104">
        <v>310.27665999999999</v>
      </c>
      <c r="F377" s="104">
        <v>0</v>
      </c>
    </row>
    <row r="378" spans="1:6" x14ac:dyDescent="0.2">
      <c r="A378" s="4">
        <v>376</v>
      </c>
      <c r="B378" s="104">
        <v>202209</v>
      </c>
      <c r="C378" s="104">
        <v>16</v>
      </c>
      <c r="D378" s="104">
        <v>16</v>
      </c>
      <c r="E378" s="104">
        <v>310.27665999999999</v>
      </c>
      <c r="F378" s="104">
        <v>0</v>
      </c>
    </row>
    <row r="379" spans="1:6" x14ac:dyDescent="0.2">
      <c r="A379" s="4">
        <v>377</v>
      </c>
      <c r="B379" s="104">
        <v>202209</v>
      </c>
      <c r="C379" s="104">
        <v>16</v>
      </c>
      <c r="D379" s="104">
        <v>17</v>
      </c>
      <c r="E379" s="104">
        <v>310.27665999999999</v>
      </c>
      <c r="F379" s="104">
        <v>0</v>
      </c>
    </row>
    <row r="380" spans="1:6" x14ac:dyDescent="0.2">
      <c r="A380" s="4">
        <v>378</v>
      </c>
      <c r="B380" s="104">
        <v>202209</v>
      </c>
      <c r="C380" s="104">
        <v>16</v>
      </c>
      <c r="D380" s="104">
        <v>18</v>
      </c>
      <c r="E380" s="104">
        <v>290.76055000000002</v>
      </c>
      <c r="F380" s="104">
        <v>0</v>
      </c>
    </row>
    <row r="381" spans="1:6" x14ac:dyDescent="0.2">
      <c r="A381" s="4">
        <v>379</v>
      </c>
      <c r="B381" s="104">
        <v>202209</v>
      </c>
      <c r="C381" s="104">
        <v>16</v>
      </c>
      <c r="D381" s="104">
        <v>19</v>
      </c>
      <c r="E381" s="104">
        <v>267.79611999999997</v>
      </c>
      <c r="F381" s="104">
        <v>78.073570000000004</v>
      </c>
    </row>
    <row r="382" spans="1:6" x14ac:dyDescent="0.2">
      <c r="A382" s="4">
        <v>380</v>
      </c>
      <c r="B382" s="104">
        <v>202209</v>
      </c>
      <c r="C382" s="104">
        <v>16</v>
      </c>
      <c r="D382" s="104">
        <v>20</v>
      </c>
      <c r="E382" s="104">
        <v>267.79611999999997</v>
      </c>
      <c r="F382" s="104">
        <v>114.59289</v>
      </c>
    </row>
    <row r="383" spans="1:6" x14ac:dyDescent="0.2">
      <c r="A383" s="4">
        <v>381</v>
      </c>
      <c r="B383" s="104">
        <v>202209</v>
      </c>
      <c r="C383" s="104">
        <v>16</v>
      </c>
      <c r="D383" s="104">
        <v>21</v>
      </c>
      <c r="E383" s="104">
        <v>310.08406000000002</v>
      </c>
      <c r="F383" s="104">
        <v>114.59289</v>
      </c>
    </row>
    <row r="384" spans="1:6" x14ac:dyDescent="0.2">
      <c r="A384" s="4">
        <v>382</v>
      </c>
      <c r="B384" s="104">
        <v>202209</v>
      </c>
      <c r="C384" s="104">
        <v>16</v>
      </c>
      <c r="D384" s="104">
        <v>22</v>
      </c>
      <c r="E384" s="104">
        <v>310.08406000000002</v>
      </c>
      <c r="F384" s="104">
        <v>114.59289</v>
      </c>
    </row>
    <row r="385" spans="1:6" x14ac:dyDescent="0.2">
      <c r="A385" s="4">
        <v>383</v>
      </c>
      <c r="B385" s="104">
        <v>202209</v>
      </c>
      <c r="C385" s="104">
        <v>16</v>
      </c>
      <c r="D385" s="104">
        <v>23</v>
      </c>
      <c r="E385" s="104">
        <v>310.08406000000002</v>
      </c>
      <c r="F385" s="104">
        <v>114.59289</v>
      </c>
    </row>
    <row r="386" spans="1:6" x14ac:dyDescent="0.2">
      <c r="A386" s="4">
        <v>384</v>
      </c>
      <c r="B386" s="104">
        <v>202209</v>
      </c>
      <c r="C386" s="104">
        <v>16</v>
      </c>
      <c r="D386" s="104">
        <v>24</v>
      </c>
      <c r="E386" s="104">
        <v>284.01062000000002</v>
      </c>
      <c r="F386" s="104">
        <v>101.10221</v>
      </c>
    </row>
    <row r="387" spans="1:6" x14ac:dyDescent="0.2">
      <c r="A387" s="4">
        <v>385</v>
      </c>
      <c r="B387" s="104">
        <v>202209</v>
      </c>
      <c r="C387" s="104">
        <v>17</v>
      </c>
      <c r="D387" s="104">
        <v>1</v>
      </c>
      <c r="E387" s="104">
        <v>90.98648</v>
      </c>
      <c r="F387" s="104">
        <v>85.740610000000004</v>
      </c>
    </row>
    <row r="388" spans="1:6" x14ac:dyDescent="0.2">
      <c r="A388" s="4">
        <v>386</v>
      </c>
      <c r="B388" s="104">
        <v>202209</v>
      </c>
      <c r="C388" s="104">
        <v>17</v>
      </c>
      <c r="D388" s="104">
        <v>2</v>
      </c>
      <c r="E388" s="104">
        <v>90.98648</v>
      </c>
      <c r="F388" s="104">
        <v>81.155060000000006</v>
      </c>
    </row>
    <row r="389" spans="1:6" x14ac:dyDescent="0.2">
      <c r="A389" s="4">
        <v>387</v>
      </c>
      <c r="B389" s="104">
        <v>202209</v>
      </c>
      <c r="C389" s="104">
        <v>17</v>
      </c>
      <c r="D389" s="104">
        <v>3</v>
      </c>
      <c r="E389" s="104">
        <v>90.98648</v>
      </c>
      <c r="F389" s="104">
        <v>29.668510000000001</v>
      </c>
    </row>
    <row r="390" spans="1:6" x14ac:dyDescent="0.2">
      <c r="A390" s="4">
        <v>388</v>
      </c>
      <c r="B390" s="104">
        <v>202209</v>
      </c>
      <c r="C390" s="104">
        <v>17</v>
      </c>
      <c r="D390" s="104">
        <v>4</v>
      </c>
      <c r="E390" s="104">
        <v>90.98648</v>
      </c>
      <c r="F390" s="104">
        <v>0</v>
      </c>
    </row>
    <row r="391" spans="1:6" x14ac:dyDescent="0.2">
      <c r="A391" s="4">
        <v>389</v>
      </c>
      <c r="B391" s="104">
        <v>202209</v>
      </c>
      <c r="C391" s="104">
        <v>17</v>
      </c>
      <c r="D391" s="104">
        <v>5</v>
      </c>
      <c r="E391" s="104">
        <v>90.98648</v>
      </c>
      <c r="F391" s="104">
        <v>0</v>
      </c>
    </row>
    <row r="392" spans="1:6" x14ac:dyDescent="0.2">
      <c r="A392" s="4">
        <v>390</v>
      </c>
      <c r="B392" s="104">
        <v>202209</v>
      </c>
      <c r="C392" s="104">
        <v>17</v>
      </c>
      <c r="D392" s="104">
        <v>6</v>
      </c>
      <c r="E392" s="104">
        <v>90.98648</v>
      </c>
      <c r="F392" s="104">
        <v>0</v>
      </c>
    </row>
    <row r="393" spans="1:6" x14ac:dyDescent="0.2">
      <c r="A393" s="4">
        <v>391</v>
      </c>
      <c r="B393" s="104">
        <v>202209</v>
      </c>
      <c r="C393" s="104">
        <v>17</v>
      </c>
      <c r="D393" s="104">
        <v>7</v>
      </c>
      <c r="E393" s="104">
        <v>90.98648</v>
      </c>
      <c r="F393" s="104">
        <v>0</v>
      </c>
    </row>
    <row r="394" spans="1:6" x14ac:dyDescent="0.2">
      <c r="A394" s="4">
        <v>392</v>
      </c>
      <c r="B394" s="104">
        <v>202209</v>
      </c>
      <c r="C394" s="104">
        <v>17</v>
      </c>
      <c r="D394" s="104">
        <v>8</v>
      </c>
      <c r="E394" s="104">
        <v>90.98648</v>
      </c>
      <c r="F394" s="104">
        <v>0</v>
      </c>
    </row>
    <row r="395" spans="1:6" x14ac:dyDescent="0.2">
      <c r="A395" s="4">
        <v>393</v>
      </c>
      <c r="B395" s="104">
        <v>202209</v>
      </c>
      <c r="C395" s="104">
        <v>17</v>
      </c>
      <c r="D395" s="104">
        <v>9</v>
      </c>
      <c r="E395" s="104">
        <v>90.876429999999999</v>
      </c>
      <c r="F395" s="104">
        <v>31.025829999999999</v>
      </c>
    </row>
    <row r="396" spans="1:6" x14ac:dyDescent="0.2">
      <c r="A396" s="4">
        <v>394</v>
      </c>
      <c r="B396" s="104">
        <v>202209</v>
      </c>
      <c r="C396" s="104">
        <v>17</v>
      </c>
      <c r="D396" s="104">
        <v>10</v>
      </c>
      <c r="E396" s="104">
        <v>90.876429999999999</v>
      </c>
      <c r="F396" s="104">
        <v>4.8515100000000002</v>
      </c>
    </row>
    <row r="397" spans="1:6" x14ac:dyDescent="0.2">
      <c r="A397" s="4">
        <v>395</v>
      </c>
      <c r="B397" s="104">
        <v>202209</v>
      </c>
      <c r="C397" s="104">
        <v>17</v>
      </c>
      <c r="D397" s="104">
        <v>11</v>
      </c>
      <c r="E397" s="104">
        <v>90.876429999999999</v>
      </c>
      <c r="F397" s="104">
        <v>0</v>
      </c>
    </row>
    <row r="398" spans="1:6" x14ac:dyDescent="0.2">
      <c r="A398" s="4">
        <v>396</v>
      </c>
      <c r="B398" s="104">
        <v>202209</v>
      </c>
      <c r="C398" s="104">
        <v>17</v>
      </c>
      <c r="D398" s="104">
        <v>12</v>
      </c>
      <c r="E398" s="104">
        <v>90.876429999999999</v>
      </c>
      <c r="F398" s="104">
        <v>0</v>
      </c>
    </row>
    <row r="399" spans="1:6" x14ac:dyDescent="0.2">
      <c r="A399" s="4">
        <v>397</v>
      </c>
      <c r="B399" s="104">
        <v>202209</v>
      </c>
      <c r="C399" s="104">
        <v>17</v>
      </c>
      <c r="D399" s="104">
        <v>13</v>
      </c>
      <c r="E399" s="104">
        <v>90.876429999999999</v>
      </c>
      <c r="F399" s="104">
        <v>0</v>
      </c>
    </row>
    <row r="400" spans="1:6" x14ac:dyDescent="0.2">
      <c r="A400" s="4">
        <v>398</v>
      </c>
      <c r="B400" s="104">
        <v>202209</v>
      </c>
      <c r="C400" s="104">
        <v>17</v>
      </c>
      <c r="D400" s="104">
        <v>14</v>
      </c>
      <c r="E400" s="104">
        <v>90.876429999999999</v>
      </c>
      <c r="F400" s="104">
        <v>0</v>
      </c>
    </row>
    <row r="401" spans="1:6" x14ac:dyDescent="0.2">
      <c r="A401" s="4">
        <v>399</v>
      </c>
      <c r="B401" s="104">
        <v>202209</v>
      </c>
      <c r="C401" s="104">
        <v>17</v>
      </c>
      <c r="D401" s="104">
        <v>15</v>
      </c>
      <c r="E401" s="104">
        <v>90.876429999999999</v>
      </c>
      <c r="F401" s="104">
        <v>0</v>
      </c>
    </row>
    <row r="402" spans="1:6" x14ac:dyDescent="0.2">
      <c r="A402" s="4">
        <v>400</v>
      </c>
      <c r="B402" s="104">
        <v>202209</v>
      </c>
      <c r="C402" s="104">
        <v>17</v>
      </c>
      <c r="D402" s="104">
        <v>16</v>
      </c>
      <c r="E402" s="104">
        <v>90.876429999999999</v>
      </c>
      <c r="F402" s="104">
        <v>0</v>
      </c>
    </row>
    <row r="403" spans="1:6" x14ac:dyDescent="0.2">
      <c r="A403" s="4">
        <v>401</v>
      </c>
      <c r="B403" s="104">
        <v>202209</v>
      </c>
      <c r="C403" s="104">
        <v>17</v>
      </c>
      <c r="D403" s="104">
        <v>17</v>
      </c>
      <c r="E403" s="104">
        <v>90.876429999999999</v>
      </c>
      <c r="F403" s="104">
        <v>0</v>
      </c>
    </row>
    <row r="404" spans="1:6" x14ac:dyDescent="0.2">
      <c r="A404" s="4">
        <v>402</v>
      </c>
      <c r="B404" s="104">
        <v>202209</v>
      </c>
      <c r="C404" s="104">
        <v>17</v>
      </c>
      <c r="D404" s="104">
        <v>18</v>
      </c>
      <c r="E404" s="104">
        <v>90.876429999999999</v>
      </c>
      <c r="F404" s="104">
        <v>40.719679999999997</v>
      </c>
    </row>
    <row r="405" spans="1:6" x14ac:dyDescent="0.2">
      <c r="A405" s="4">
        <v>403</v>
      </c>
      <c r="B405" s="104">
        <v>202209</v>
      </c>
      <c r="C405" s="104">
        <v>17</v>
      </c>
      <c r="D405" s="104">
        <v>19</v>
      </c>
      <c r="E405" s="104">
        <v>91.270790000000005</v>
      </c>
      <c r="F405" s="104">
        <v>94.462329999999994</v>
      </c>
    </row>
    <row r="406" spans="1:6" x14ac:dyDescent="0.2">
      <c r="A406" s="4">
        <v>404</v>
      </c>
      <c r="B406" s="104">
        <v>202209</v>
      </c>
      <c r="C406" s="104">
        <v>17</v>
      </c>
      <c r="D406" s="104">
        <v>20</v>
      </c>
      <c r="E406" s="104">
        <v>173.0128</v>
      </c>
      <c r="F406" s="104">
        <v>133.72380999999999</v>
      </c>
    </row>
    <row r="407" spans="1:6" x14ac:dyDescent="0.2">
      <c r="A407" s="4">
        <v>405</v>
      </c>
      <c r="B407" s="104">
        <v>202209</v>
      </c>
      <c r="C407" s="104">
        <v>17</v>
      </c>
      <c r="D407" s="104">
        <v>21</v>
      </c>
      <c r="E407" s="104">
        <v>314.19270999999998</v>
      </c>
      <c r="F407" s="104">
        <v>145.63706999999999</v>
      </c>
    </row>
    <row r="408" spans="1:6" x14ac:dyDescent="0.2">
      <c r="A408" s="4">
        <v>406</v>
      </c>
      <c r="B408" s="104">
        <v>202209</v>
      </c>
      <c r="C408" s="104">
        <v>17</v>
      </c>
      <c r="D408" s="104">
        <v>22</v>
      </c>
      <c r="E408" s="104">
        <v>314.19270999999998</v>
      </c>
      <c r="F408" s="104">
        <v>117.16997000000001</v>
      </c>
    </row>
    <row r="409" spans="1:6" x14ac:dyDescent="0.2">
      <c r="A409" s="4">
        <v>407</v>
      </c>
      <c r="B409" s="104">
        <v>202209</v>
      </c>
      <c r="C409" s="104">
        <v>17</v>
      </c>
      <c r="D409" s="104">
        <v>23</v>
      </c>
      <c r="E409" s="104">
        <v>314.19270999999998</v>
      </c>
      <c r="F409" s="104">
        <v>117.16997000000001</v>
      </c>
    </row>
    <row r="410" spans="1:6" x14ac:dyDescent="0.2">
      <c r="A410" s="4">
        <v>408</v>
      </c>
      <c r="B410" s="104">
        <v>202209</v>
      </c>
      <c r="C410" s="104">
        <v>17</v>
      </c>
      <c r="D410" s="104">
        <v>24</v>
      </c>
      <c r="E410" s="104">
        <v>285.17534999999998</v>
      </c>
      <c r="F410" s="104">
        <v>113.3548</v>
      </c>
    </row>
    <row r="411" spans="1:6" x14ac:dyDescent="0.2">
      <c r="A411" s="4">
        <v>409</v>
      </c>
      <c r="B411" s="104">
        <v>202209</v>
      </c>
      <c r="C411" s="104">
        <v>18</v>
      </c>
      <c r="D411" s="104">
        <v>1</v>
      </c>
      <c r="E411" s="104">
        <v>91.188249999999996</v>
      </c>
      <c r="F411" s="104">
        <v>88.088419999999999</v>
      </c>
    </row>
    <row r="412" spans="1:6" x14ac:dyDescent="0.2">
      <c r="A412" s="4">
        <v>410</v>
      </c>
      <c r="B412" s="104">
        <v>202209</v>
      </c>
      <c r="C412" s="104">
        <v>18</v>
      </c>
      <c r="D412" s="104">
        <v>2</v>
      </c>
      <c r="E412" s="104">
        <v>91.188249999999996</v>
      </c>
      <c r="F412" s="104">
        <v>78.908140000000003</v>
      </c>
    </row>
    <row r="413" spans="1:6" x14ac:dyDescent="0.2">
      <c r="A413" s="4">
        <v>411</v>
      </c>
      <c r="B413" s="104">
        <v>202209</v>
      </c>
      <c r="C413" s="104">
        <v>18</v>
      </c>
      <c r="D413" s="104">
        <v>3</v>
      </c>
      <c r="E413" s="104">
        <v>91.188249999999996</v>
      </c>
      <c r="F413" s="104">
        <v>78.908140000000003</v>
      </c>
    </row>
    <row r="414" spans="1:6" x14ac:dyDescent="0.2">
      <c r="A414" s="4">
        <v>412</v>
      </c>
      <c r="B414" s="104">
        <v>202209</v>
      </c>
      <c r="C414" s="104">
        <v>18</v>
      </c>
      <c r="D414" s="104">
        <v>4</v>
      </c>
      <c r="E414" s="104">
        <v>91.188249999999996</v>
      </c>
      <c r="F414" s="104">
        <v>76.716250000000002</v>
      </c>
    </row>
    <row r="415" spans="1:6" x14ac:dyDescent="0.2">
      <c r="A415" s="4">
        <v>413</v>
      </c>
      <c r="B415" s="104">
        <v>202209</v>
      </c>
      <c r="C415" s="104">
        <v>18</v>
      </c>
      <c r="D415" s="104">
        <v>5</v>
      </c>
      <c r="E415" s="104">
        <v>91.188249999999996</v>
      </c>
      <c r="F415" s="104">
        <v>72.341639999999998</v>
      </c>
    </row>
    <row r="416" spans="1:6" x14ac:dyDescent="0.2">
      <c r="A416" s="4">
        <v>414</v>
      </c>
      <c r="B416" s="104">
        <v>202209</v>
      </c>
      <c r="C416" s="104">
        <v>18</v>
      </c>
      <c r="D416" s="104">
        <v>6</v>
      </c>
      <c r="E416" s="104">
        <v>91.188249999999996</v>
      </c>
      <c r="F416" s="104">
        <v>72.341639999999998</v>
      </c>
    </row>
    <row r="417" spans="1:6" x14ac:dyDescent="0.2">
      <c r="A417" s="4">
        <v>415</v>
      </c>
      <c r="B417" s="104">
        <v>202209</v>
      </c>
      <c r="C417" s="104">
        <v>18</v>
      </c>
      <c r="D417" s="104">
        <v>7</v>
      </c>
      <c r="E417" s="104">
        <v>91.188249999999996</v>
      </c>
      <c r="F417" s="104">
        <v>72.341639999999998</v>
      </c>
    </row>
    <row r="418" spans="1:6" x14ac:dyDescent="0.2">
      <c r="A418" s="4">
        <v>416</v>
      </c>
      <c r="B418" s="104">
        <v>202209</v>
      </c>
      <c r="C418" s="104">
        <v>18</v>
      </c>
      <c r="D418" s="104">
        <v>8</v>
      </c>
      <c r="E418" s="104">
        <v>91.188249999999996</v>
      </c>
      <c r="F418" s="104">
        <v>72.075670000000002</v>
      </c>
    </row>
    <row r="419" spans="1:6" x14ac:dyDescent="0.2">
      <c r="A419" s="4">
        <v>417</v>
      </c>
      <c r="B419" s="104">
        <v>202209</v>
      </c>
      <c r="C419" s="104">
        <v>18</v>
      </c>
      <c r="D419" s="104">
        <v>9</v>
      </c>
      <c r="E419" s="104">
        <v>91.224930000000001</v>
      </c>
      <c r="F419" s="104">
        <v>50.36768</v>
      </c>
    </row>
    <row r="420" spans="1:6" x14ac:dyDescent="0.2">
      <c r="A420" s="4">
        <v>418</v>
      </c>
      <c r="B420" s="104">
        <v>202209</v>
      </c>
      <c r="C420" s="104">
        <v>18</v>
      </c>
      <c r="D420" s="104">
        <v>10</v>
      </c>
      <c r="E420" s="104">
        <v>91.224930000000001</v>
      </c>
      <c r="F420" s="104">
        <v>0</v>
      </c>
    </row>
    <row r="421" spans="1:6" x14ac:dyDescent="0.2">
      <c r="A421" s="4">
        <v>419</v>
      </c>
      <c r="B421" s="104">
        <v>202209</v>
      </c>
      <c r="C421" s="104">
        <v>18</v>
      </c>
      <c r="D421" s="104">
        <v>11</v>
      </c>
      <c r="E421" s="104">
        <v>91.224930000000001</v>
      </c>
      <c r="F421" s="104">
        <v>0</v>
      </c>
    </row>
    <row r="422" spans="1:6" x14ac:dyDescent="0.2">
      <c r="A422" s="4">
        <v>420</v>
      </c>
      <c r="B422" s="104">
        <v>202209</v>
      </c>
      <c r="C422" s="104">
        <v>18</v>
      </c>
      <c r="D422" s="104">
        <v>12</v>
      </c>
      <c r="E422" s="104">
        <v>91.224930000000001</v>
      </c>
      <c r="F422" s="104">
        <v>0</v>
      </c>
    </row>
    <row r="423" spans="1:6" x14ac:dyDescent="0.2">
      <c r="A423" s="4">
        <v>421</v>
      </c>
      <c r="B423" s="104">
        <v>202209</v>
      </c>
      <c r="C423" s="104">
        <v>18</v>
      </c>
      <c r="D423" s="104">
        <v>13</v>
      </c>
      <c r="E423" s="104">
        <v>91.224930000000001</v>
      </c>
      <c r="F423" s="104">
        <v>0</v>
      </c>
    </row>
    <row r="424" spans="1:6" x14ac:dyDescent="0.2">
      <c r="A424" s="4">
        <v>422</v>
      </c>
      <c r="B424" s="104">
        <v>202209</v>
      </c>
      <c r="C424" s="104">
        <v>18</v>
      </c>
      <c r="D424" s="104">
        <v>14</v>
      </c>
      <c r="E424" s="104">
        <v>91.224930000000001</v>
      </c>
      <c r="F424" s="104">
        <v>0</v>
      </c>
    </row>
    <row r="425" spans="1:6" x14ac:dyDescent="0.2">
      <c r="A425" s="4">
        <v>423</v>
      </c>
      <c r="B425" s="104">
        <v>202209</v>
      </c>
      <c r="C425" s="104">
        <v>18</v>
      </c>
      <c r="D425" s="104">
        <v>15</v>
      </c>
      <c r="E425" s="104">
        <v>91.224930000000001</v>
      </c>
      <c r="F425" s="104">
        <v>0</v>
      </c>
    </row>
    <row r="426" spans="1:6" x14ac:dyDescent="0.2">
      <c r="A426" s="4">
        <v>424</v>
      </c>
      <c r="B426" s="104">
        <v>202209</v>
      </c>
      <c r="C426" s="104">
        <v>18</v>
      </c>
      <c r="D426" s="104">
        <v>16</v>
      </c>
      <c r="E426" s="104">
        <v>91.224930000000001</v>
      </c>
      <c r="F426" s="104">
        <v>0</v>
      </c>
    </row>
    <row r="427" spans="1:6" x14ac:dyDescent="0.2">
      <c r="A427" s="4">
        <v>425</v>
      </c>
      <c r="B427" s="104">
        <v>202209</v>
      </c>
      <c r="C427" s="104">
        <v>18</v>
      </c>
      <c r="D427" s="104">
        <v>17</v>
      </c>
      <c r="E427" s="104">
        <v>91.224930000000001</v>
      </c>
      <c r="F427" s="104">
        <v>0</v>
      </c>
    </row>
    <row r="428" spans="1:6" x14ac:dyDescent="0.2">
      <c r="A428" s="4">
        <v>426</v>
      </c>
      <c r="B428" s="104">
        <v>202209</v>
      </c>
      <c r="C428" s="104">
        <v>18</v>
      </c>
      <c r="D428" s="104">
        <v>18</v>
      </c>
      <c r="E428" s="104">
        <v>91.224930000000001</v>
      </c>
      <c r="F428" s="104">
        <v>0</v>
      </c>
    </row>
    <row r="429" spans="1:6" x14ac:dyDescent="0.2">
      <c r="A429" s="4">
        <v>427</v>
      </c>
      <c r="B429" s="104">
        <v>202209</v>
      </c>
      <c r="C429" s="104">
        <v>18</v>
      </c>
      <c r="D429" s="104">
        <v>19</v>
      </c>
      <c r="E429" s="104">
        <v>91.298299999999998</v>
      </c>
      <c r="F429" s="104">
        <v>16.819800000000001</v>
      </c>
    </row>
    <row r="430" spans="1:6" x14ac:dyDescent="0.2">
      <c r="A430" s="4">
        <v>428</v>
      </c>
      <c r="B430" s="104">
        <v>202209</v>
      </c>
      <c r="C430" s="104">
        <v>18</v>
      </c>
      <c r="D430" s="104">
        <v>20</v>
      </c>
      <c r="E430" s="104">
        <v>143.47269</v>
      </c>
      <c r="F430" s="104">
        <v>86.529330000000002</v>
      </c>
    </row>
    <row r="431" spans="1:6" x14ac:dyDescent="0.2">
      <c r="A431" s="4">
        <v>429</v>
      </c>
      <c r="B431" s="104">
        <v>202209</v>
      </c>
      <c r="C431" s="104">
        <v>18</v>
      </c>
      <c r="D431" s="104">
        <v>21</v>
      </c>
      <c r="E431" s="104">
        <v>282.97429</v>
      </c>
      <c r="F431" s="104">
        <v>96.296549999999996</v>
      </c>
    </row>
    <row r="432" spans="1:6" x14ac:dyDescent="0.2">
      <c r="A432" s="4">
        <v>430</v>
      </c>
      <c r="B432" s="104">
        <v>202209</v>
      </c>
      <c r="C432" s="104">
        <v>18</v>
      </c>
      <c r="D432" s="104">
        <v>22</v>
      </c>
      <c r="E432" s="104">
        <v>91.298299999999998</v>
      </c>
      <c r="F432" s="104">
        <v>96.296549999999996</v>
      </c>
    </row>
    <row r="433" spans="1:6" x14ac:dyDescent="0.2">
      <c r="A433" s="4">
        <v>431</v>
      </c>
      <c r="B433" s="104">
        <v>202209</v>
      </c>
      <c r="C433" s="104">
        <v>18</v>
      </c>
      <c r="D433" s="104">
        <v>23</v>
      </c>
      <c r="E433" s="104">
        <v>91.298299999999998</v>
      </c>
      <c r="F433" s="104">
        <v>96.296549999999996</v>
      </c>
    </row>
    <row r="434" spans="1:6" x14ac:dyDescent="0.2">
      <c r="A434" s="4">
        <v>432</v>
      </c>
      <c r="B434" s="104">
        <v>202209</v>
      </c>
      <c r="C434" s="104">
        <v>18</v>
      </c>
      <c r="D434" s="104">
        <v>24</v>
      </c>
      <c r="E434" s="104">
        <v>91.298299999999998</v>
      </c>
      <c r="F434" s="104">
        <v>96.296549999999996</v>
      </c>
    </row>
    <row r="435" spans="1:6" x14ac:dyDescent="0.2">
      <c r="A435" s="4">
        <v>433</v>
      </c>
      <c r="B435" s="104">
        <v>202209</v>
      </c>
      <c r="C435" s="104">
        <v>19</v>
      </c>
      <c r="D435" s="104">
        <v>1</v>
      </c>
      <c r="E435" s="104">
        <v>91.069019999999995</v>
      </c>
      <c r="F435" s="104">
        <v>88.436920000000001</v>
      </c>
    </row>
    <row r="436" spans="1:6" x14ac:dyDescent="0.2">
      <c r="A436" s="4">
        <v>434</v>
      </c>
      <c r="B436" s="104">
        <v>202209</v>
      </c>
      <c r="C436" s="104">
        <v>19</v>
      </c>
      <c r="D436" s="104">
        <v>2</v>
      </c>
      <c r="E436" s="104">
        <v>91.069019999999995</v>
      </c>
      <c r="F436" s="104">
        <v>88.436920000000001</v>
      </c>
    </row>
    <row r="437" spans="1:6" x14ac:dyDescent="0.2">
      <c r="A437" s="4">
        <v>435</v>
      </c>
      <c r="B437" s="104">
        <v>202209</v>
      </c>
      <c r="C437" s="104">
        <v>19</v>
      </c>
      <c r="D437" s="104">
        <v>3</v>
      </c>
      <c r="E437" s="104">
        <v>91.069019999999995</v>
      </c>
      <c r="F437" s="104">
        <v>79.513440000000003</v>
      </c>
    </row>
    <row r="438" spans="1:6" x14ac:dyDescent="0.2">
      <c r="A438" s="4">
        <v>436</v>
      </c>
      <c r="B438" s="104">
        <v>202209</v>
      </c>
      <c r="C438" s="104">
        <v>19</v>
      </c>
      <c r="D438" s="104">
        <v>4</v>
      </c>
      <c r="E438" s="104">
        <v>91.069019999999995</v>
      </c>
      <c r="F438" s="104">
        <v>87.217160000000007</v>
      </c>
    </row>
    <row r="439" spans="1:6" x14ac:dyDescent="0.2">
      <c r="A439" s="4">
        <v>437</v>
      </c>
      <c r="B439" s="104">
        <v>202209</v>
      </c>
      <c r="C439" s="104">
        <v>19</v>
      </c>
      <c r="D439" s="104">
        <v>5</v>
      </c>
      <c r="E439" s="104">
        <v>91.069019999999995</v>
      </c>
      <c r="F439" s="104">
        <v>88.427750000000003</v>
      </c>
    </row>
    <row r="440" spans="1:6" x14ac:dyDescent="0.2">
      <c r="A440" s="4">
        <v>438</v>
      </c>
      <c r="B440" s="104">
        <v>202209</v>
      </c>
      <c r="C440" s="104">
        <v>19</v>
      </c>
      <c r="D440" s="104">
        <v>6</v>
      </c>
      <c r="E440" s="104">
        <v>91.069019999999995</v>
      </c>
      <c r="F440" s="104">
        <v>88.427750000000003</v>
      </c>
    </row>
    <row r="441" spans="1:6" x14ac:dyDescent="0.2">
      <c r="A441" s="4">
        <v>439</v>
      </c>
      <c r="B441" s="104">
        <v>202209</v>
      </c>
      <c r="C441" s="104">
        <v>19</v>
      </c>
      <c r="D441" s="104">
        <v>7</v>
      </c>
      <c r="E441" s="104">
        <v>91.069019999999995</v>
      </c>
      <c r="F441" s="104">
        <v>88.427750000000003</v>
      </c>
    </row>
    <row r="442" spans="1:6" x14ac:dyDescent="0.2">
      <c r="A442" s="4">
        <v>440</v>
      </c>
      <c r="B442" s="104">
        <v>202209</v>
      </c>
      <c r="C442" s="104">
        <v>19</v>
      </c>
      <c r="D442" s="104">
        <v>8</v>
      </c>
      <c r="E442" s="104">
        <v>91.069019999999995</v>
      </c>
      <c r="F442" s="104">
        <v>88.427750000000003</v>
      </c>
    </row>
    <row r="443" spans="1:6" x14ac:dyDescent="0.2">
      <c r="A443" s="4">
        <v>441</v>
      </c>
      <c r="B443" s="104">
        <v>202209</v>
      </c>
      <c r="C443" s="104">
        <v>19</v>
      </c>
      <c r="D443" s="104">
        <v>9</v>
      </c>
      <c r="E443" s="104">
        <v>91.179079999999999</v>
      </c>
      <c r="F443" s="104">
        <v>37.784930000000003</v>
      </c>
    </row>
    <row r="444" spans="1:6" x14ac:dyDescent="0.2">
      <c r="A444" s="4">
        <v>442</v>
      </c>
      <c r="B444" s="104">
        <v>202209</v>
      </c>
      <c r="C444" s="104">
        <v>19</v>
      </c>
      <c r="D444" s="104">
        <v>10</v>
      </c>
      <c r="E444" s="104">
        <v>91.179079999999999</v>
      </c>
      <c r="F444" s="104">
        <v>0</v>
      </c>
    </row>
    <row r="445" spans="1:6" x14ac:dyDescent="0.2">
      <c r="A445" s="4">
        <v>443</v>
      </c>
      <c r="B445" s="104">
        <v>202209</v>
      </c>
      <c r="C445" s="104">
        <v>19</v>
      </c>
      <c r="D445" s="104">
        <v>11</v>
      </c>
      <c r="E445" s="104">
        <v>91.179079999999999</v>
      </c>
      <c r="F445" s="104">
        <v>0</v>
      </c>
    </row>
    <row r="446" spans="1:6" x14ac:dyDescent="0.2">
      <c r="A446" s="4">
        <v>444</v>
      </c>
      <c r="B446" s="104">
        <v>202209</v>
      </c>
      <c r="C446" s="104">
        <v>19</v>
      </c>
      <c r="D446" s="104">
        <v>12</v>
      </c>
      <c r="E446" s="104">
        <v>91.179079999999999</v>
      </c>
      <c r="F446" s="104">
        <v>0</v>
      </c>
    </row>
    <row r="447" spans="1:6" x14ac:dyDescent="0.2">
      <c r="A447" s="4">
        <v>445</v>
      </c>
      <c r="B447" s="104">
        <v>202209</v>
      </c>
      <c r="C447" s="104">
        <v>19</v>
      </c>
      <c r="D447" s="104">
        <v>13</v>
      </c>
      <c r="E447" s="104">
        <v>91.179079999999999</v>
      </c>
      <c r="F447" s="104">
        <v>0</v>
      </c>
    </row>
    <row r="448" spans="1:6" x14ac:dyDescent="0.2">
      <c r="A448" s="4">
        <v>446</v>
      </c>
      <c r="B448" s="104">
        <v>202209</v>
      </c>
      <c r="C448" s="104">
        <v>19</v>
      </c>
      <c r="D448" s="104">
        <v>14</v>
      </c>
      <c r="E448" s="104">
        <v>91.179079999999999</v>
      </c>
      <c r="F448" s="104">
        <v>0</v>
      </c>
    </row>
    <row r="449" spans="1:6" x14ac:dyDescent="0.2">
      <c r="A449" s="4">
        <v>447</v>
      </c>
      <c r="B449" s="104">
        <v>202209</v>
      </c>
      <c r="C449" s="104">
        <v>19</v>
      </c>
      <c r="D449" s="104">
        <v>15</v>
      </c>
      <c r="E449" s="104">
        <v>91.179079999999999</v>
      </c>
      <c r="F449" s="104">
        <v>0</v>
      </c>
    </row>
    <row r="450" spans="1:6" x14ac:dyDescent="0.2">
      <c r="A450" s="4">
        <v>448</v>
      </c>
      <c r="B450" s="104">
        <v>202209</v>
      </c>
      <c r="C450" s="104">
        <v>19</v>
      </c>
      <c r="D450" s="104">
        <v>16</v>
      </c>
      <c r="E450" s="104">
        <v>91.179079999999999</v>
      </c>
      <c r="F450" s="104">
        <v>0</v>
      </c>
    </row>
    <row r="451" spans="1:6" x14ac:dyDescent="0.2">
      <c r="A451" s="4">
        <v>449</v>
      </c>
      <c r="B451" s="104">
        <v>202209</v>
      </c>
      <c r="C451" s="104">
        <v>19</v>
      </c>
      <c r="D451" s="104">
        <v>17</v>
      </c>
      <c r="E451" s="104">
        <v>91.179079999999999</v>
      </c>
      <c r="F451" s="104">
        <v>0</v>
      </c>
    </row>
    <row r="452" spans="1:6" x14ac:dyDescent="0.2">
      <c r="A452" s="4">
        <v>450</v>
      </c>
      <c r="B452" s="104">
        <v>202209</v>
      </c>
      <c r="C452" s="104">
        <v>19</v>
      </c>
      <c r="D452" s="104">
        <v>18</v>
      </c>
      <c r="E452" s="104">
        <v>91.179079999999999</v>
      </c>
      <c r="F452" s="104">
        <v>0</v>
      </c>
    </row>
    <row r="453" spans="1:6" x14ac:dyDescent="0.2">
      <c r="A453" s="4">
        <v>451</v>
      </c>
      <c r="B453" s="104">
        <v>202209</v>
      </c>
      <c r="C453" s="104">
        <v>19</v>
      </c>
      <c r="D453" s="104">
        <v>19</v>
      </c>
      <c r="E453" s="104">
        <v>91.307469999999995</v>
      </c>
      <c r="F453" s="104">
        <v>31.209250000000001</v>
      </c>
    </row>
    <row r="454" spans="1:6" x14ac:dyDescent="0.2">
      <c r="A454" s="4">
        <v>452</v>
      </c>
      <c r="B454" s="104">
        <v>202209</v>
      </c>
      <c r="C454" s="104">
        <v>19</v>
      </c>
      <c r="D454" s="104">
        <v>20</v>
      </c>
      <c r="E454" s="104">
        <v>222.27995000000001</v>
      </c>
      <c r="F454" s="104">
        <v>101.59744999999999</v>
      </c>
    </row>
    <row r="455" spans="1:6" x14ac:dyDescent="0.2">
      <c r="A455" s="4">
        <v>453</v>
      </c>
      <c r="B455" s="104">
        <v>202209</v>
      </c>
      <c r="C455" s="104">
        <v>19</v>
      </c>
      <c r="D455" s="104">
        <v>21</v>
      </c>
      <c r="E455" s="104">
        <v>315.82517000000001</v>
      </c>
      <c r="F455" s="104">
        <v>94.68244</v>
      </c>
    </row>
    <row r="456" spans="1:6" x14ac:dyDescent="0.2">
      <c r="A456" s="4">
        <v>454</v>
      </c>
      <c r="B456" s="104">
        <v>202209</v>
      </c>
      <c r="C456" s="104">
        <v>19</v>
      </c>
      <c r="D456" s="104">
        <v>22</v>
      </c>
      <c r="E456" s="104">
        <v>315.82517000000001</v>
      </c>
      <c r="F456" s="104">
        <v>94.443989999999999</v>
      </c>
    </row>
    <row r="457" spans="1:6" x14ac:dyDescent="0.2">
      <c r="A457" s="4">
        <v>455</v>
      </c>
      <c r="B457" s="104">
        <v>202209</v>
      </c>
      <c r="C457" s="104">
        <v>19</v>
      </c>
      <c r="D457" s="104">
        <v>23</v>
      </c>
      <c r="E457" s="104">
        <v>315.82517000000001</v>
      </c>
      <c r="F457" s="104">
        <v>94.443989999999999</v>
      </c>
    </row>
    <row r="458" spans="1:6" x14ac:dyDescent="0.2">
      <c r="A458" s="4">
        <v>456</v>
      </c>
      <c r="B458" s="104">
        <v>202209</v>
      </c>
      <c r="C458" s="104">
        <v>19</v>
      </c>
      <c r="D458" s="104">
        <v>24</v>
      </c>
      <c r="E458" s="104">
        <v>315.82517000000001</v>
      </c>
      <c r="F458" s="104">
        <v>94.443989999999999</v>
      </c>
    </row>
    <row r="459" spans="1:6" x14ac:dyDescent="0.2">
      <c r="A459" s="4">
        <v>457</v>
      </c>
      <c r="B459" s="104">
        <v>202209</v>
      </c>
      <c r="C459" s="104">
        <v>20</v>
      </c>
      <c r="D459" s="104">
        <v>1</v>
      </c>
      <c r="E459" s="104">
        <v>286.66107</v>
      </c>
      <c r="F459" s="104">
        <v>87.602350000000001</v>
      </c>
    </row>
    <row r="460" spans="1:6" x14ac:dyDescent="0.2">
      <c r="A460" s="4">
        <v>458</v>
      </c>
      <c r="B460" s="104">
        <v>202209</v>
      </c>
      <c r="C460" s="104">
        <v>20</v>
      </c>
      <c r="D460" s="104">
        <v>2</v>
      </c>
      <c r="E460" s="104">
        <v>169.95883000000001</v>
      </c>
      <c r="F460" s="104">
        <v>87.602350000000001</v>
      </c>
    </row>
    <row r="461" spans="1:6" x14ac:dyDescent="0.2">
      <c r="A461" s="4">
        <v>459</v>
      </c>
      <c r="B461" s="104">
        <v>202209</v>
      </c>
      <c r="C461" s="104">
        <v>20</v>
      </c>
      <c r="D461" s="104">
        <v>3</v>
      </c>
      <c r="E461" s="104">
        <v>91.334980000000002</v>
      </c>
      <c r="F461" s="104">
        <v>87.602350000000001</v>
      </c>
    </row>
    <row r="462" spans="1:6" x14ac:dyDescent="0.2">
      <c r="A462" s="4">
        <v>460</v>
      </c>
      <c r="B462" s="104">
        <v>202209</v>
      </c>
      <c r="C462" s="104">
        <v>20</v>
      </c>
      <c r="D462" s="104">
        <v>4</v>
      </c>
      <c r="E462" s="104">
        <v>91.334980000000002</v>
      </c>
      <c r="F462" s="104">
        <v>93.60942</v>
      </c>
    </row>
    <row r="463" spans="1:6" x14ac:dyDescent="0.2">
      <c r="A463" s="4">
        <v>461</v>
      </c>
      <c r="B463" s="104">
        <v>202209</v>
      </c>
      <c r="C463" s="104">
        <v>20</v>
      </c>
      <c r="D463" s="104">
        <v>5</v>
      </c>
      <c r="E463" s="104">
        <v>91.334980000000002</v>
      </c>
      <c r="F463" s="104">
        <v>94.407300000000006</v>
      </c>
    </row>
    <row r="464" spans="1:6" x14ac:dyDescent="0.2">
      <c r="A464" s="4">
        <v>462</v>
      </c>
      <c r="B464" s="104">
        <v>202209</v>
      </c>
      <c r="C464" s="104">
        <v>20</v>
      </c>
      <c r="D464" s="104">
        <v>6</v>
      </c>
      <c r="E464" s="104">
        <v>91.334980000000002</v>
      </c>
      <c r="F464" s="104">
        <v>98.626009999999994</v>
      </c>
    </row>
    <row r="465" spans="1:6" x14ac:dyDescent="0.2">
      <c r="A465" s="4">
        <v>463</v>
      </c>
      <c r="B465" s="104">
        <v>202209</v>
      </c>
      <c r="C465" s="104">
        <v>20</v>
      </c>
      <c r="D465" s="104">
        <v>7</v>
      </c>
      <c r="E465" s="104">
        <v>182.05551</v>
      </c>
      <c r="F465" s="104">
        <v>110.1174</v>
      </c>
    </row>
    <row r="466" spans="1:6" x14ac:dyDescent="0.2">
      <c r="A466" s="4">
        <v>464</v>
      </c>
      <c r="B466" s="104">
        <v>202209</v>
      </c>
      <c r="C466" s="104">
        <v>20</v>
      </c>
      <c r="D466" s="104">
        <v>8</v>
      </c>
      <c r="E466" s="104">
        <v>312.45938000000001</v>
      </c>
      <c r="F466" s="104">
        <v>121.60879</v>
      </c>
    </row>
    <row r="467" spans="1:6" x14ac:dyDescent="0.2">
      <c r="A467" s="4">
        <v>465</v>
      </c>
      <c r="B467" s="104">
        <v>202209</v>
      </c>
      <c r="C467" s="104">
        <v>20</v>
      </c>
      <c r="D467" s="104">
        <v>9</v>
      </c>
      <c r="E467" s="104">
        <v>318.61318999999997</v>
      </c>
      <c r="F467" s="104">
        <v>120.92095</v>
      </c>
    </row>
    <row r="468" spans="1:6" x14ac:dyDescent="0.2">
      <c r="A468" s="4">
        <v>466</v>
      </c>
      <c r="B468" s="104">
        <v>202209</v>
      </c>
      <c r="C468" s="104">
        <v>20</v>
      </c>
      <c r="D468" s="104">
        <v>10</v>
      </c>
      <c r="E468" s="104">
        <v>318.61318999999997</v>
      </c>
      <c r="F468" s="104">
        <v>79.806910000000002</v>
      </c>
    </row>
    <row r="469" spans="1:6" x14ac:dyDescent="0.2">
      <c r="A469" s="4">
        <v>467</v>
      </c>
      <c r="B469" s="104">
        <v>202209</v>
      </c>
      <c r="C469" s="104">
        <v>20</v>
      </c>
      <c r="D469" s="104">
        <v>11</v>
      </c>
      <c r="E469" s="104">
        <v>318.61318999999997</v>
      </c>
      <c r="F469" s="104">
        <v>76.321889999999996</v>
      </c>
    </row>
    <row r="470" spans="1:6" x14ac:dyDescent="0.2">
      <c r="A470" s="4">
        <v>468</v>
      </c>
      <c r="B470" s="104">
        <v>202209</v>
      </c>
      <c r="C470" s="104">
        <v>20</v>
      </c>
      <c r="D470" s="104">
        <v>12</v>
      </c>
      <c r="E470" s="104">
        <v>318.61318999999997</v>
      </c>
      <c r="F470" s="104">
        <v>76.321889999999996</v>
      </c>
    </row>
    <row r="471" spans="1:6" x14ac:dyDescent="0.2">
      <c r="A471" s="4">
        <v>469</v>
      </c>
      <c r="B471" s="104">
        <v>202209</v>
      </c>
      <c r="C471" s="104">
        <v>20</v>
      </c>
      <c r="D471" s="104">
        <v>13</v>
      </c>
      <c r="E471" s="104">
        <v>318.61318999999997</v>
      </c>
      <c r="F471" s="104">
        <v>76.321889999999996</v>
      </c>
    </row>
    <row r="472" spans="1:6" x14ac:dyDescent="0.2">
      <c r="A472" s="4">
        <v>470</v>
      </c>
      <c r="B472" s="104">
        <v>202209</v>
      </c>
      <c r="C472" s="104">
        <v>20</v>
      </c>
      <c r="D472" s="104">
        <v>14</v>
      </c>
      <c r="E472" s="104">
        <v>318.61318999999997</v>
      </c>
      <c r="F472" s="104">
        <v>76.321889999999996</v>
      </c>
    </row>
    <row r="473" spans="1:6" x14ac:dyDescent="0.2">
      <c r="A473" s="4">
        <v>471</v>
      </c>
      <c r="B473" s="104">
        <v>202209</v>
      </c>
      <c r="C473" s="104">
        <v>20</v>
      </c>
      <c r="D473" s="104">
        <v>15</v>
      </c>
      <c r="E473" s="104">
        <v>318.61318999999997</v>
      </c>
      <c r="F473" s="104">
        <v>76.321889999999996</v>
      </c>
    </row>
    <row r="474" spans="1:6" x14ac:dyDescent="0.2">
      <c r="A474" s="4">
        <v>472</v>
      </c>
      <c r="B474" s="104">
        <v>202209</v>
      </c>
      <c r="C474" s="104">
        <v>20</v>
      </c>
      <c r="D474" s="104">
        <v>16</v>
      </c>
      <c r="E474" s="104">
        <v>318.61318999999997</v>
      </c>
      <c r="F474" s="104">
        <v>76.321889999999996</v>
      </c>
    </row>
    <row r="475" spans="1:6" x14ac:dyDescent="0.2">
      <c r="A475" s="4">
        <v>473</v>
      </c>
      <c r="B475" s="104">
        <v>202209</v>
      </c>
      <c r="C475" s="104">
        <v>20</v>
      </c>
      <c r="D475" s="104">
        <v>17</v>
      </c>
      <c r="E475" s="104">
        <v>318.61318999999997</v>
      </c>
      <c r="F475" s="104">
        <v>80.063699999999997</v>
      </c>
    </row>
    <row r="476" spans="1:6" x14ac:dyDescent="0.2">
      <c r="A476" s="4">
        <v>474</v>
      </c>
      <c r="B476" s="104">
        <v>202209</v>
      </c>
      <c r="C476" s="104">
        <v>20</v>
      </c>
      <c r="D476" s="104">
        <v>18</v>
      </c>
      <c r="E476" s="104">
        <v>318.61318999999997</v>
      </c>
      <c r="F476" s="104">
        <v>80.815730000000002</v>
      </c>
    </row>
    <row r="477" spans="1:6" x14ac:dyDescent="0.2">
      <c r="A477" s="4">
        <v>475</v>
      </c>
      <c r="B477" s="104">
        <v>202209</v>
      </c>
      <c r="C477" s="104">
        <v>20</v>
      </c>
      <c r="D477" s="104">
        <v>19</v>
      </c>
      <c r="E477" s="104">
        <v>273.60142999999999</v>
      </c>
      <c r="F477" s="104">
        <v>108.10893</v>
      </c>
    </row>
    <row r="478" spans="1:6" x14ac:dyDescent="0.2">
      <c r="A478" s="4">
        <v>476</v>
      </c>
      <c r="B478" s="104">
        <v>202209</v>
      </c>
      <c r="C478" s="104">
        <v>20</v>
      </c>
      <c r="D478" s="104">
        <v>20</v>
      </c>
      <c r="E478" s="104">
        <v>304.92072999999999</v>
      </c>
      <c r="F478" s="104">
        <v>158.18313000000001</v>
      </c>
    </row>
    <row r="479" spans="1:6" x14ac:dyDescent="0.2">
      <c r="A479" s="4">
        <v>477</v>
      </c>
      <c r="B479" s="104">
        <v>202209</v>
      </c>
      <c r="C479" s="104">
        <v>20</v>
      </c>
      <c r="D479" s="104">
        <v>21</v>
      </c>
      <c r="E479" s="104">
        <v>315.35744</v>
      </c>
      <c r="F479" s="104">
        <v>168.17963</v>
      </c>
    </row>
    <row r="480" spans="1:6" x14ac:dyDescent="0.2">
      <c r="A480" s="4">
        <v>478</v>
      </c>
      <c r="B480" s="104">
        <v>202209</v>
      </c>
      <c r="C480" s="104">
        <v>20</v>
      </c>
      <c r="D480" s="104">
        <v>22</v>
      </c>
      <c r="E480" s="104">
        <v>315.35744</v>
      </c>
      <c r="F480" s="104">
        <v>169.74789000000001</v>
      </c>
    </row>
    <row r="481" spans="1:6" x14ac:dyDescent="0.2">
      <c r="A481" s="4">
        <v>479</v>
      </c>
      <c r="B481" s="104">
        <v>202209</v>
      </c>
      <c r="C481" s="104">
        <v>20</v>
      </c>
      <c r="D481" s="104">
        <v>23</v>
      </c>
      <c r="E481" s="104">
        <v>315.35744</v>
      </c>
      <c r="F481" s="104">
        <v>169.74789000000001</v>
      </c>
    </row>
    <row r="482" spans="1:6" x14ac:dyDescent="0.2">
      <c r="A482" s="4">
        <v>480</v>
      </c>
      <c r="B482" s="104">
        <v>202209</v>
      </c>
      <c r="C482" s="104">
        <v>20</v>
      </c>
      <c r="D482" s="104">
        <v>24</v>
      </c>
      <c r="E482" s="104">
        <v>315.35744</v>
      </c>
      <c r="F482" s="104">
        <v>148.70022</v>
      </c>
    </row>
    <row r="483" spans="1:6" x14ac:dyDescent="0.2">
      <c r="A483" s="4">
        <v>481</v>
      </c>
      <c r="B483" s="104">
        <v>202209</v>
      </c>
      <c r="C483" s="104">
        <v>21</v>
      </c>
      <c r="D483" s="104">
        <v>1</v>
      </c>
      <c r="E483" s="104">
        <v>315.38157999999999</v>
      </c>
      <c r="F483" s="104">
        <v>159.18539999999999</v>
      </c>
    </row>
    <row r="484" spans="1:6" x14ac:dyDescent="0.2">
      <c r="A484" s="4">
        <v>482</v>
      </c>
      <c r="B484" s="104">
        <v>202209</v>
      </c>
      <c r="C484" s="104">
        <v>21</v>
      </c>
      <c r="D484" s="104">
        <v>2</v>
      </c>
      <c r="E484" s="104">
        <v>315.38157999999999</v>
      </c>
      <c r="F484" s="104">
        <v>159.18539999999999</v>
      </c>
    </row>
    <row r="485" spans="1:6" x14ac:dyDescent="0.2">
      <c r="A485" s="4">
        <v>483</v>
      </c>
      <c r="B485" s="104">
        <v>202209</v>
      </c>
      <c r="C485" s="104">
        <v>21</v>
      </c>
      <c r="D485" s="104">
        <v>3</v>
      </c>
      <c r="E485" s="104">
        <v>315.38157999999999</v>
      </c>
      <c r="F485" s="104">
        <v>159.18539999999999</v>
      </c>
    </row>
    <row r="486" spans="1:6" x14ac:dyDescent="0.2">
      <c r="A486" s="4">
        <v>484</v>
      </c>
      <c r="B486" s="104">
        <v>202209</v>
      </c>
      <c r="C486" s="104">
        <v>21</v>
      </c>
      <c r="D486" s="104">
        <v>4</v>
      </c>
      <c r="E486" s="104">
        <v>299.73428999999999</v>
      </c>
      <c r="F486" s="104">
        <v>159.18539999999999</v>
      </c>
    </row>
    <row r="487" spans="1:6" x14ac:dyDescent="0.2">
      <c r="A487" s="4">
        <v>485</v>
      </c>
      <c r="B487" s="104">
        <v>202209</v>
      </c>
      <c r="C487" s="104">
        <v>21</v>
      </c>
      <c r="D487" s="104">
        <v>5</v>
      </c>
      <c r="E487" s="104">
        <v>256.71345000000002</v>
      </c>
      <c r="F487" s="104">
        <v>159.18539999999999</v>
      </c>
    </row>
    <row r="488" spans="1:6" x14ac:dyDescent="0.2">
      <c r="A488" s="4">
        <v>486</v>
      </c>
      <c r="B488" s="104">
        <v>202209</v>
      </c>
      <c r="C488" s="104">
        <v>21</v>
      </c>
      <c r="D488" s="104">
        <v>6</v>
      </c>
      <c r="E488" s="104">
        <v>298.75632999999999</v>
      </c>
      <c r="F488" s="104">
        <v>159.18539999999999</v>
      </c>
    </row>
    <row r="489" spans="1:6" x14ac:dyDescent="0.2">
      <c r="A489" s="4">
        <v>487</v>
      </c>
      <c r="B489" s="104">
        <v>202209</v>
      </c>
      <c r="C489" s="104">
        <v>21</v>
      </c>
      <c r="D489" s="104">
        <v>7</v>
      </c>
      <c r="E489" s="104">
        <v>315.38157999999999</v>
      </c>
      <c r="F489" s="104">
        <v>159.18539999999999</v>
      </c>
    </row>
    <row r="490" spans="1:6" x14ac:dyDescent="0.2">
      <c r="A490" s="4">
        <v>488</v>
      </c>
      <c r="B490" s="104">
        <v>202209</v>
      </c>
      <c r="C490" s="104">
        <v>21</v>
      </c>
      <c r="D490" s="104">
        <v>8</v>
      </c>
      <c r="E490" s="104">
        <v>315.38157999999999</v>
      </c>
      <c r="F490" s="104">
        <v>159.18539999999999</v>
      </c>
    </row>
    <row r="491" spans="1:6" x14ac:dyDescent="0.2">
      <c r="A491" s="4">
        <v>489</v>
      </c>
      <c r="B491" s="104">
        <v>202209</v>
      </c>
      <c r="C491" s="104">
        <v>21</v>
      </c>
      <c r="D491" s="104">
        <v>9</v>
      </c>
      <c r="E491" s="104">
        <v>317.43898000000002</v>
      </c>
      <c r="F491" s="104">
        <v>118.36958</v>
      </c>
    </row>
    <row r="492" spans="1:6" x14ac:dyDescent="0.2">
      <c r="A492" s="4">
        <v>490</v>
      </c>
      <c r="B492" s="104">
        <v>202209</v>
      </c>
      <c r="C492" s="104">
        <v>21</v>
      </c>
      <c r="D492" s="104">
        <v>10</v>
      </c>
      <c r="E492" s="104">
        <v>317.43898000000002</v>
      </c>
      <c r="F492" s="104">
        <v>58.612780000000001</v>
      </c>
    </row>
    <row r="493" spans="1:6" x14ac:dyDescent="0.2">
      <c r="A493" s="4">
        <v>491</v>
      </c>
      <c r="B493" s="104">
        <v>202209</v>
      </c>
      <c r="C493" s="104">
        <v>21</v>
      </c>
      <c r="D493" s="104">
        <v>11</v>
      </c>
      <c r="E493" s="104">
        <v>317.43898000000002</v>
      </c>
      <c r="F493" s="104">
        <v>58.612780000000001</v>
      </c>
    </row>
    <row r="494" spans="1:6" x14ac:dyDescent="0.2">
      <c r="A494" s="4">
        <v>492</v>
      </c>
      <c r="B494" s="104">
        <v>202209</v>
      </c>
      <c r="C494" s="104">
        <v>21</v>
      </c>
      <c r="D494" s="104">
        <v>12</v>
      </c>
      <c r="E494" s="104">
        <v>317.43898000000002</v>
      </c>
      <c r="F494" s="104">
        <v>58.612780000000001</v>
      </c>
    </row>
    <row r="495" spans="1:6" x14ac:dyDescent="0.2">
      <c r="A495" s="4">
        <v>493</v>
      </c>
      <c r="B495" s="104">
        <v>202209</v>
      </c>
      <c r="C495" s="104">
        <v>21</v>
      </c>
      <c r="D495" s="104">
        <v>13</v>
      </c>
      <c r="E495" s="104">
        <v>317.43898000000002</v>
      </c>
      <c r="F495" s="104">
        <v>58.612780000000001</v>
      </c>
    </row>
    <row r="496" spans="1:6" x14ac:dyDescent="0.2">
      <c r="A496" s="4">
        <v>494</v>
      </c>
      <c r="B496" s="104">
        <v>202209</v>
      </c>
      <c r="C496" s="104">
        <v>21</v>
      </c>
      <c r="D496" s="104">
        <v>14</v>
      </c>
      <c r="E496" s="104">
        <v>317.43898000000002</v>
      </c>
      <c r="F496" s="104">
        <v>58.612780000000001</v>
      </c>
    </row>
    <row r="497" spans="1:6" x14ac:dyDescent="0.2">
      <c r="A497" s="4">
        <v>495</v>
      </c>
      <c r="B497" s="104">
        <v>202209</v>
      </c>
      <c r="C497" s="104">
        <v>21</v>
      </c>
      <c r="D497" s="104">
        <v>15</v>
      </c>
      <c r="E497" s="104">
        <v>317.43898000000002</v>
      </c>
      <c r="F497" s="104">
        <v>58.612780000000001</v>
      </c>
    </row>
    <row r="498" spans="1:6" x14ac:dyDescent="0.2">
      <c r="A498" s="4">
        <v>496</v>
      </c>
      <c r="B498" s="104">
        <v>202209</v>
      </c>
      <c r="C498" s="104">
        <v>21</v>
      </c>
      <c r="D498" s="104">
        <v>16</v>
      </c>
      <c r="E498" s="104">
        <v>317.43898000000002</v>
      </c>
      <c r="F498" s="104">
        <v>58.612780000000001</v>
      </c>
    </row>
    <row r="499" spans="1:6" x14ac:dyDescent="0.2">
      <c r="A499" s="4">
        <v>497</v>
      </c>
      <c r="B499" s="104">
        <v>202209</v>
      </c>
      <c r="C499" s="104">
        <v>21</v>
      </c>
      <c r="D499" s="104">
        <v>17</v>
      </c>
      <c r="E499" s="104">
        <v>317.43898000000002</v>
      </c>
      <c r="F499" s="104">
        <v>58.612780000000001</v>
      </c>
    </row>
    <row r="500" spans="1:6" x14ac:dyDescent="0.2">
      <c r="A500" s="4">
        <v>498</v>
      </c>
      <c r="B500" s="104">
        <v>202209</v>
      </c>
      <c r="C500" s="104">
        <v>21</v>
      </c>
      <c r="D500" s="104">
        <v>18</v>
      </c>
      <c r="E500" s="104">
        <v>291.93831999999998</v>
      </c>
      <c r="F500" s="104">
        <v>8.7923799999999996</v>
      </c>
    </row>
    <row r="501" spans="1:6" x14ac:dyDescent="0.2">
      <c r="A501" s="4">
        <v>499</v>
      </c>
      <c r="B501" s="104">
        <v>202209</v>
      </c>
      <c r="C501" s="104">
        <v>21</v>
      </c>
      <c r="D501" s="104">
        <v>19</v>
      </c>
      <c r="E501" s="104">
        <v>98.607489999999999</v>
      </c>
      <c r="F501" s="104">
        <v>56.11253</v>
      </c>
    </row>
    <row r="502" spans="1:6" x14ac:dyDescent="0.2">
      <c r="A502" s="4">
        <v>500</v>
      </c>
      <c r="B502" s="104">
        <v>202209</v>
      </c>
      <c r="C502" s="104">
        <v>21</v>
      </c>
      <c r="D502" s="104">
        <v>20</v>
      </c>
      <c r="E502" s="104">
        <v>98.607489999999999</v>
      </c>
      <c r="F502" s="104">
        <v>151.22336999999999</v>
      </c>
    </row>
    <row r="503" spans="1:6" x14ac:dyDescent="0.2">
      <c r="A503" s="4">
        <v>501</v>
      </c>
      <c r="B503" s="104">
        <v>202209</v>
      </c>
      <c r="C503" s="104">
        <v>21</v>
      </c>
      <c r="D503" s="104">
        <v>21</v>
      </c>
      <c r="E503" s="104">
        <v>98.607489999999999</v>
      </c>
      <c r="F503" s="104">
        <v>155.4212</v>
      </c>
    </row>
    <row r="504" spans="1:6" x14ac:dyDescent="0.2">
      <c r="A504" s="4">
        <v>502</v>
      </c>
      <c r="B504" s="104">
        <v>202209</v>
      </c>
      <c r="C504" s="104">
        <v>21</v>
      </c>
      <c r="D504" s="104">
        <v>22</v>
      </c>
      <c r="E504" s="104">
        <v>98.607489999999999</v>
      </c>
      <c r="F504" s="104">
        <v>151.95222000000001</v>
      </c>
    </row>
    <row r="505" spans="1:6" x14ac:dyDescent="0.2">
      <c r="A505" s="4">
        <v>503</v>
      </c>
      <c r="B505" s="104">
        <v>202209</v>
      </c>
      <c r="C505" s="104">
        <v>21</v>
      </c>
      <c r="D505" s="104">
        <v>23</v>
      </c>
      <c r="E505" s="104">
        <v>190.64606000000001</v>
      </c>
      <c r="F505" s="104">
        <v>151.22336999999999</v>
      </c>
    </row>
    <row r="506" spans="1:6" x14ac:dyDescent="0.2">
      <c r="A506" s="4">
        <v>504</v>
      </c>
      <c r="B506" s="104">
        <v>202209</v>
      </c>
      <c r="C506" s="104">
        <v>21</v>
      </c>
      <c r="D506" s="104">
        <v>24</v>
      </c>
      <c r="E506" s="104">
        <v>282.20488999999998</v>
      </c>
      <c r="F506" s="104">
        <v>132.8175</v>
      </c>
    </row>
    <row r="507" spans="1:6" x14ac:dyDescent="0.2">
      <c r="A507" s="4">
        <v>505</v>
      </c>
      <c r="B507" s="104">
        <v>202209</v>
      </c>
      <c r="C507" s="104">
        <v>22</v>
      </c>
      <c r="D507" s="104">
        <v>1</v>
      </c>
      <c r="E507" s="104">
        <v>250.33045999999999</v>
      </c>
      <c r="F507" s="104">
        <v>111.90982</v>
      </c>
    </row>
    <row r="508" spans="1:6" x14ac:dyDescent="0.2">
      <c r="A508" s="4">
        <v>506</v>
      </c>
      <c r="B508" s="104">
        <v>202209</v>
      </c>
      <c r="C508" s="104">
        <v>22</v>
      </c>
      <c r="D508" s="104">
        <v>2</v>
      </c>
      <c r="E508" s="104">
        <v>124.39478</v>
      </c>
      <c r="F508" s="104">
        <v>85.287610000000001</v>
      </c>
    </row>
    <row r="509" spans="1:6" x14ac:dyDescent="0.2">
      <c r="A509" s="4">
        <v>507</v>
      </c>
      <c r="B509" s="104">
        <v>202209</v>
      </c>
      <c r="C509" s="104">
        <v>22</v>
      </c>
      <c r="D509" s="104">
        <v>3</v>
      </c>
      <c r="E509" s="104">
        <v>99.202079999999995</v>
      </c>
      <c r="F509" s="104">
        <v>70.444890000000001</v>
      </c>
    </row>
    <row r="510" spans="1:6" x14ac:dyDescent="0.2">
      <c r="A510" s="4">
        <v>508</v>
      </c>
      <c r="B510" s="104">
        <v>202209</v>
      </c>
      <c r="C510" s="104">
        <v>22</v>
      </c>
      <c r="D510" s="104">
        <v>4</v>
      </c>
      <c r="E510" s="104">
        <v>99.202079999999995</v>
      </c>
      <c r="F510" s="104">
        <v>82.55856</v>
      </c>
    </row>
    <row r="511" spans="1:6" x14ac:dyDescent="0.2">
      <c r="A511" s="4">
        <v>509</v>
      </c>
      <c r="B511" s="104">
        <v>202209</v>
      </c>
      <c r="C511" s="104">
        <v>22</v>
      </c>
      <c r="D511" s="104">
        <v>5</v>
      </c>
      <c r="E511" s="104">
        <v>99.202079999999995</v>
      </c>
      <c r="F511" s="104">
        <v>82.55856</v>
      </c>
    </row>
    <row r="512" spans="1:6" x14ac:dyDescent="0.2">
      <c r="A512" s="4">
        <v>510</v>
      </c>
      <c r="B512" s="104">
        <v>202209</v>
      </c>
      <c r="C512" s="104">
        <v>22</v>
      </c>
      <c r="D512" s="104">
        <v>6</v>
      </c>
      <c r="E512" s="104">
        <v>130.05710999999999</v>
      </c>
      <c r="F512" s="104">
        <v>94.690780000000004</v>
      </c>
    </row>
    <row r="513" spans="1:6" x14ac:dyDescent="0.2">
      <c r="A513" s="4">
        <v>511</v>
      </c>
      <c r="B513" s="104">
        <v>202209</v>
      </c>
      <c r="C513" s="104">
        <v>22</v>
      </c>
      <c r="D513" s="104">
        <v>7</v>
      </c>
      <c r="E513" s="104">
        <v>288.10095000000001</v>
      </c>
      <c r="F513" s="104">
        <v>116.23547000000001</v>
      </c>
    </row>
    <row r="514" spans="1:6" x14ac:dyDescent="0.2">
      <c r="A514" s="4">
        <v>512</v>
      </c>
      <c r="B514" s="104">
        <v>202209</v>
      </c>
      <c r="C514" s="104">
        <v>22</v>
      </c>
      <c r="D514" s="104">
        <v>8</v>
      </c>
      <c r="E514" s="104">
        <v>288.10095000000001</v>
      </c>
      <c r="F514" s="104">
        <v>132.9811</v>
      </c>
    </row>
    <row r="515" spans="1:6" x14ac:dyDescent="0.2">
      <c r="A515" s="4">
        <v>513</v>
      </c>
      <c r="B515" s="104">
        <v>202209</v>
      </c>
      <c r="C515" s="104">
        <v>22</v>
      </c>
      <c r="D515" s="104">
        <v>9</v>
      </c>
      <c r="E515" s="104">
        <v>288.55579999999998</v>
      </c>
      <c r="F515" s="104">
        <v>62.731140000000003</v>
      </c>
    </row>
    <row r="516" spans="1:6" x14ac:dyDescent="0.2">
      <c r="A516" s="4">
        <v>514</v>
      </c>
      <c r="B516" s="104">
        <v>202209</v>
      </c>
      <c r="C516" s="104">
        <v>22</v>
      </c>
      <c r="D516" s="104">
        <v>10</v>
      </c>
      <c r="E516" s="104">
        <v>288.55579999999998</v>
      </c>
      <c r="F516" s="104">
        <v>0</v>
      </c>
    </row>
    <row r="517" spans="1:6" x14ac:dyDescent="0.2">
      <c r="A517" s="4">
        <v>515</v>
      </c>
      <c r="B517" s="104">
        <v>202209</v>
      </c>
      <c r="C517" s="104">
        <v>22</v>
      </c>
      <c r="D517" s="104">
        <v>11</v>
      </c>
      <c r="E517" s="104">
        <v>317.49862999999999</v>
      </c>
      <c r="F517" s="104">
        <v>0</v>
      </c>
    </row>
    <row r="518" spans="1:6" x14ac:dyDescent="0.2">
      <c r="A518" s="4">
        <v>516</v>
      </c>
      <c r="B518" s="104">
        <v>202209</v>
      </c>
      <c r="C518" s="104">
        <v>22</v>
      </c>
      <c r="D518" s="104">
        <v>12</v>
      </c>
      <c r="E518" s="104">
        <v>318.50114000000002</v>
      </c>
      <c r="F518" s="104">
        <v>0</v>
      </c>
    </row>
    <row r="519" spans="1:6" x14ac:dyDescent="0.2">
      <c r="A519" s="4">
        <v>517</v>
      </c>
      <c r="B519" s="104">
        <v>202209</v>
      </c>
      <c r="C519" s="104">
        <v>22</v>
      </c>
      <c r="D519" s="104">
        <v>13</v>
      </c>
      <c r="E519" s="104">
        <v>318.50114000000002</v>
      </c>
      <c r="F519" s="104">
        <v>0</v>
      </c>
    </row>
    <row r="520" spans="1:6" x14ac:dyDescent="0.2">
      <c r="A520" s="4">
        <v>518</v>
      </c>
      <c r="B520" s="104">
        <v>202209</v>
      </c>
      <c r="C520" s="104">
        <v>22</v>
      </c>
      <c r="D520" s="104">
        <v>14</v>
      </c>
      <c r="E520" s="104">
        <v>318.50114000000002</v>
      </c>
      <c r="F520" s="104">
        <v>0</v>
      </c>
    </row>
    <row r="521" spans="1:6" x14ac:dyDescent="0.2">
      <c r="A521" s="4">
        <v>519</v>
      </c>
      <c r="B521" s="104">
        <v>202209</v>
      </c>
      <c r="C521" s="104">
        <v>22</v>
      </c>
      <c r="D521" s="104">
        <v>15</v>
      </c>
      <c r="E521" s="104">
        <v>318.50114000000002</v>
      </c>
      <c r="F521" s="104">
        <v>0</v>
      </c>
    </row>
    <row r="522" spans="1:6" x14ac:dyDescent="0.2">
      <c r="A522" s="4">
        <v>520</v>
      </c>
      <c r="B522" s="104">
        <v>202209</v>
      </c>
      <c r="C522" s="104">
        <v>22</v>
      </c>
      <c r="D522" s="104">
        <v>16</v>
      </c>
      <c r="E522" s="104">
        <v>318.50114000000002</v>
      </c>
      <c r="F522" s="104">
        <v>0</v>
      </c>
    </row>
    <row r="523" spans="1:6" x14ac:dyDescent="0.2">
      <c r="A523" s="4">
        <v>521</v>
      </c>
      <c r="B523" s="104">
        <v>202209</v>
      </c>
      <c r="C523" s="104">
        <v>22</v>
      </c>
      <c r="D523" s="104">
        <v>17</v>
      </c>
      <c r="E523" s="104">
        <v>296.04676999999998</v>
      </c>
      <c r="F523" s="104">
        <v>0</v>
      </c>
    </row>
    <row r="524" spans="1:6" x14ac:dyDescent="0.2">
      <c r="A524" s="4">
        <v>522</v>
      </c>
      <c r="B524" s="104">
        <v>202209</v>
      </c>
      <c r="C524" s="104">
        <v>22</v>
      </c>
      <c r="D524" s="104">
        <v>18</v>
      </c>
      <c r="E524" s="104">
        <v>288.55579999999998</v>
      </c>
      <c r="F524" s="104">
        <v>0</v>
      </c>
    </row>
    <row r="525" spans="1:6" x14ac:dyDescent="0.2">
      <c r="A525" s="4">
        <v>523</v>
      </c>
      <c r="B525" s="104">
        <v>202209</v>
      </c>
      <c r="C525" s="104">
        <v>22</v>
      </c>
      <c r="D525" s="104">
        <v>19</v>
      </c>
      <c r="E525" s="104">
        <v>291.72113000000002</v>
      </c>
      <c r="F525" s="104">
        <v>71.150360000000006</v>
      </c>
    </row>
    <row r="526" spans="1:6" x14ac:dyDescent="0.2">
      <c r="A526" s="4">
        <v>524</v>
      </c>
      <c r="B526" s="104">
        <v>202209</v>
      </c>
      <c r="C526" s="104">
        <v>22</v>
      </c>
      <c r="D526" s="104">
        <v>20</v>
      </c>
      <c r="E526" s="104">
        <v>291.72113000000002</v>
      </c>
      <c r="F526" s="104">
        <v>156.52152000000001</v>
      </c>
    </row>
    <row r="527" spans="1:6" x14ac:dyDescent="0.2">
      <c r="A527" s="4">
        <v>525</v>
      </c>
      <c r="B527" s="104">
        <v>202209</v>
      </c>
      <c r="C527" s="104">
        <v>22</v>
      </c>
      <c r="D527" s="104">
        <v>21</v>
      </c>
      <c r="E527" s="104">
        <v>291.72113000000002</v>
      </c>
      <c r="F527" s="104">
        <v>147.41538</v>
      </c>
    </row>
    <row r="528" spans="1:6" x14ac:dyDescent="0.2">
      <c r="A528" s="4">
        <v>526</v>
      </c>
      <c r="B528" s="104">
        <v>202209</v>
      </c>
      <c r="C528" s="104">
        <v>22</v>
      </c>
      <c r="D528" s="104">
        <v>22</v>
      </c>
      <c r="E528" s="104">
        <v>291.72113000000002</v>
      </c>
      <c r="F528" s="104">
        <v>111.52924</v>
      </c>
    </row>
    <row r="529" spans="1:6" x14ac:dyDescent="0.2">
      <c r="A529" s="4">
        <v>527</v>
      </c>
      <c r="B529" s="104">
        <v>202209</v>
      </c>
      <c r="C529" s="104">
        <v>22</v>
      </c>
      <c r="D529" s="104">
        <v>23</v>
      </c>
      <c r="E529" s="104">
        <v>291.72113000000002</v>
      </c>
      <c r="F529" s="104">
        <v>148.70564999999999</v>
      </c>
    </row>
    <row r="530" spans="1:6" x14ac:dyDescent="0.2">
      <c r="A530" s="4">
        <v>528</v>
      </c>
      <c r="B530" s="104">
        <v>202209</v>
      </c>
      <c r="C530" s="104">
        <v>22</v>
      </c>
      <c r="D530" s="104">
        <v>24</v>
      </c>
      <c r="E530" s="104">
        <v>291.72113000000002</v>
      </c>
      <c r="F530" s="104">
        <v>156.52152000000001</v>
      </c>
    </row>
    <row r="531" spans="1:6" x14ac:dyDescent="0.2">
      <c r="A531" s="4">
        <v>529</v>
      </c>
      <c r="B531" s="104">
        <v>202209</v>
      </c>
      <c r="C531" s="104">
        <v>23</v>
      </c>
      <c r="D531" s="104">
        <v>1</v>
      </c>
      <c r="E531" s="104">
        <v>293.35309000000001</v>
      </c>
      <c r="F531" s="104">
        <v>160.98885000000001</v>
      </c>
    </row>
    <row r="532" spans="1:6" x14ac:dyDescent="0.2">
      <c r="A532" s="4">
        <v>530</v>
      </c>
      <c r="B532" s="104">
        <v>202209</v>
      </c>
      <c r="C532" s="104">
        <v>23</v>
      </c>
      <c r="D532" s="104">
        <v>2</v>
      </c>
      <c r="E532" s="104">
        <v>293.35309000000001</v>
      </c>
      <c r="F532" s="104">
        <v>156.38864000000001</v>
      </c>
    </row>
    <row r="533" spans="1:6" x14ac:dyDescent="0.2">
      <c r="A533" s="4">
        <v>531</v>
      </c>
      <c r="B533" s="104">
        <v>202209</v>
      </c>
      <c r="C533" s="104">
        <v>23</v>
      </c>
      <c r="D533" s="104">
        <v>3</v>
      </c>
      <c r="E533" s="104">
        <v>293.35309000000001</v>
      </c>
      <c r="F533" s="104">
        <v>121.54903</v>
      </c>
    </row>
    <row r="534" spans="1:6" x14ac:dyDescent="0.2">
      <c r="A534" s="4">
        <v>532</v>
      </c>
      <c r="B534" s="104">
        <v>202209</v>
      </c>
      <c r="C534" s="104">
        <v>23</v>
      </c>
      <c r="D534" s="104">
        <v>4</v>
      </c>
      <c r="E534" s="104">
        <v>276.06941</v>
      </c>
      <c r="F534" s="104">
        <v>129.43511000000001</v>
      </c>
    </row>
    <row r="535" spans="1:6" x14ac:dyDescent="0.2">
      <c r="A535" s="4">
        <v>533</v>
      </c>
      <c r="B535" s="104">
        <v>202209</v>
      </c>
      <c r="C535" s="104">
        <v>23</v>
      </c>
      <c r="D535" s="104">
        <v>5</v>
      </c>
      <c r="E535" s="104">
        <v>256.32602000000003</v>
      </c>
      <c r="F535" s="104">
        <v>160.98885000000001</v>
      </c>
    </row>
    <row r="536" spans="1:6" x14ac:dyDescent="0.2">
      <c r="A536" s="4">
        <v>534</v>
      </c>
      <c r="B536" s="104">
        <v>202209</v>
      </c>
      <c r="C536" s="104">
        <v>23</v>
      </c>
      <c r="D536" s="104">
        <v>6</v>
      </c>
      <c r="E536" s="104">
        <v>256.32602000000003</v>
      </c>
      <c r="F536" s="104">
        <v>160.98885000000001</v>
      </c>
    </row>
    <row r="537" spans="1:6" x14ac:dyDescent="0.2">
      <c r="A537" s="4">
        <v>535</v>
      </c>
      <c r="B537" s="104">
        <v>202209</v>
      </c>
      <c r="C537" s="104">
        <v>23</v>
      </c>
      <c r="D537" s="104">
        <v>7</v>
      </c>
      <c r="E537" s="104">
        <v>256.94565</v>
      </c>
      <c r="F537" s="104">
        <v>168.23653999999999</v>
      </c>
    </row>
    <row r="538" spans="1:6" x14ac:dyDescent="0.2">
      <c r="A538" s="4">
        <v>536</v>
      </c>
      <c r="B538" s="104">
        <v>202209</v>
      </c>
      <c r="C538" s="104">
        <v>23</v>
      </c>
      <c r="D538" s="104">
        <v>8</v>
      </c>
      <c r="E538" s="104">
        <v>293.35309000000001</v>
      </c>
      <c r="F538" s="104">
        <v>168.79983999999999</v>
      </c>
    </row>
    <row r="539" spans="1:6" x14ac:dyDescent="0.2">
      <c r="A539" s="4">
        <v>537</v>
      </c>
      <c r="B539" s="104">
        <v>202209</v>
      </c>
      <c r="C539" s="104">
        <v>23</v>
      </c>
      <c r="D539" s="104">
        <v>9</v>
      </c>
      <c r="E539" s="104">
        <v>296.87365999999997</v>
      </c>
      <c r="F539" s="104">
        <v>93.637910000000005</v>
      </c>
    </row>
    <row r="540" spans="1:6" x14ac:dyDescent="0.2">
      <c r="A540" s="4">
        <v>538</v>
      </c>
      <c r="B540" s="104">
        <v>202209</v>
      </c>
      <c r="C540" s="104">
        <v>23</v>
      </c>
      <c r="D540" s="104">
        <v>10</v>
      </c>
      <c r="E540" s="104">
        <v>296.87365999999997</v>
      </c>
      <c r="F540" s="104">
        <v>48.837420000000002</v>
      </c>
    </row>
    <row r="541" spans="1:6" x14ac:dyDescent="0.2">
      <c r="A541" s="4">
        <v>539</v>
      </c>
      <c r="B541" s="104">
        <v>202209</v>
      </c>
      <c r="C541" s="104">
        <v>23</v>
      </c>
      <c r="D541" s="104">
        <v>11</v>
      </c>
      <c r="E541" s="104">
        <v>296.87365999999997</v>
      </c>
      <c r="F541" s="104">
        <v>80.888729999999995</v>
      </c>
    </row>
    <row r="542" spans="1:6" x14ac:dyDescent="0.2">
      <c r="A542" s="4">
        <v>540</v>
      </c>
      <c r="B542" s="104">
        <v>202209</v>
      </c>
      <c r="C542" s="104">
        <v>23</v>
      </c>
      <c r="D542" s="104">
        <v>12</v>
      </c>
      <c r="E542" s="104">
        <v>296.87365999999997</v>
      </c>
      <c r="F542" s="104">
        <v>112.94005</v>
      </c>
    </row>
    <row r="543" spans="1:6" x14ac:dyDescent="0.2">
      <c r="A543" s="4">
        <v>541</v>
      </c>
      <c r="B543" s="104">
        <v>202209</v>
      </c>
      <c r="C543" s="104">
        <v>23</v>
      </c>
      <c r="D543" s="104">
        <v>13</v>
      </c>
      <c r="E543" s="104">
        <v>296.87365999999997</v>
      </c>
      <c r="F543" s="104">
        <v>48.837420000000002</v>
      </c>
    </row>
    <row r="544" spans="1:6" x14ac:dyDescent="0.2">
      <c r="A544" s="4">
        <v>542</v>
      </c>
      <c r="B544" s="104">
        <v>202209</v>
      </c>
      <c r="C544" s="104">
        <v>23</v>
      </c>
      <c r="D544" s="104">
        <v>14</v>
      </c>
      <c r="E544" s="104">
        <v>296.87365999999997</v>
      </c>
      <c r="F544" s="104">
        <v>48.837420000000002</v>
      </c>
    </row>
    <row r="545" spans="1:6" x14ac:dyDescent="0.2">
      <c r="A545" s="4">
        <v>543</v>
      </c>
      <c r="B545" s="104">
        <v>202209</v>
      </c>
      <c r="C545" s="104">
        <v>23</v>
      </c>
      <c r="D545" s="104">
        <v>15</v>
      </c>
      <c r="E545" s="104">
        <v>296.87365999999997</v>
      </c>
      <c r="F545" s="104">
        <v>48.837420000000002</v>
      </c>
    </row>
    <row r="546" spans="1:6" x14ac:dyDescent="0.2">
      <c r="A546" s="4">
        <v>544</v>
      </c>
      <c r="B546" s="104">
        <v>202209</v>
      </c>
      <c r="C546" s="104">
        <v>23</v>
      </c>
      <c r="D546" s="104">
        <v>16</v>
      </c>
      <c r="E546" s="104">
        <v>296.87365999999997</v>
      </c>
      <c r="F546" s="104">
        <v>48.837420000000002</v>
      </c>
    </row>
    <row r="547" spans="1:6" x14ac:dyDescent="0.2">
      <c r="A547" s="4">
        <v>545</v>
      </c>
      <c r="B547" s="104">
        <v>202209</v>
      </c>
      <c r="C547" s="104">
        <v>23</v>
      </c>
      <c r="D547" s="104">
        <v>17</v>
      </c>
      <c r="E547" s="104">
        <v>296.87365999999997</v>
      </c>
      <c r="F547" s="104">
        <v>48.837420000000002</v>
      </c>
    </row>
    <row r="548" spans="1:6" x14ac:dyDescent="0.2">
      <c r="A548" s="4">
        <v>546</v>
      </c>
      <c r="B548" s="104">
        <v>202209</v>
      </c>
      <c r="C548" s="104">
        <v>23</v>
      </c>
      <c r="D548" s="104">
        <v>18</v>
      </c>
      <c r="E548" s="104">
        <v>290.67745000000002</v>
      </c>
      <c r="F548" s="104">
        <v>48.837420000000002</v>
      </c>
    </row>
    <row r="549" spans="1:6" x14ac:dyDescent="0.2">
      <c r="A549" s="4">
        <v>547</v>
      </c>
      <c r="B549" s="104">
        <v>202209</v>
      </c>
      <c r="C549" s="104">
        <v>23</v>
      </c>
      <c r="D549" s="104">
        <v>19</v>
      </c>
      <c r="E549" s="104">
        <v>257.46199999999999</v>
      </c>
      <c r="F549" s="104">
        <v>113.78498</v>
      </c>
    </row>
    <row r="550" spans="1:6" x14ac:dyDescent="0.2">
      <c r="A550" s="4">
        <v>548</v>
      </c>
      <c r="B550" s="104">
        <v>202209</v>
      </c>
      <c r="C550" s="104">
        <v>23</v>
      </c>
      <c r="D550" s="104">
        <v>20</v>
      </c>
      <c r="E550" s="104">
        <v>257.46199999999999</v>
      </c>
      <c r="F550" s="104">
        <v>175.48423</v>
      </c>
    </row>
    <row r="551" spans="1:6" x14ac:dyDescent="0.2">
      <c r="A551" s="4">
        <v>549</v>
      </c>
      <c r="B551" s="104">
        <v>202209</v>
      </c>
      <c r="C551" s="104">
        <v>23</v>
      </c>
      <c r="D551" s="104">
        <v>21</v>
      </c>
      <c r="E551" s="104">
        <v>276.61392000000001</v>
      </c>
      <c r="F551" s="104">
        <v>159.05488</v>
      </c>
    </row>
    <row r="552" spans="1:6" x14ac:dyDescent="0.2">
      <c r="A552" s="4">
        <v>550</v>
      </c>
      <c r="B552" s="104">
        <v>202209</v>
      </c>
      <c r="C552" s="104">
        <v>23</v>
      </c>
      <c r="D552" s="104">
        <v>22</v>
      </c>
      <c r="E552" s="104">
        <v>297.08019999999999</v>
      </c>
      <c r="F552" s="104">
        <v>153.83505</v>
      </c>
    </row>
    <row r="553" spans="1:6" x14ac:dyDescent="0.2">
      <c r="A553" s="4">
        <v>551</v>
      </c>
      <c r="B553" s="104">
        <v>202209</v>
      </c>
      <c r="C553" s="104">
        <v>23</v>
      </c>
      <c r="D553" s="104">
        <v>23</v>
      </c>
      <c r="E553" s="104">
        <v>297.08019999999999</v>
      </c>
      <c r="F553" s="104">
        <v>90.502250000000004</v>
      </c>
    </row>
    <row r="554" spans="1:6" x14ac:dyDescent="0.2">
      <c r="A554" s="4">
        <v>552</v>
      </c>
      <c r="B554" s="104">
        <v>202209</v>
      </c>
      <c r="C554" s="104">
        <v>23</v>
      </c>
      <c r="D554" s="104">
        <v>24</v>
      </c>
      <c r="E554" s="104">
        <v>297.08019999999999</v>
      </c>
      <c r="F554" s="104">
        <v>124.62836</v>
      </c>
    </row>
    <row r="555" spans="1:6" x14ac:dyDescent="0.2">
      <c r="A555" s="4">
        <v>553</v>
      </c>
      <c r="B555" s="104">
        <v>202209</v>
      </c>
      <c r="C555" s="104">
        <v>24</v>
      </c>
      <c r="D555" s="104">
        <v>1</v>
      </c>
      <c r="E555" s="104">
        <v>288.44738999999998</v>
      </c>
      <c r="F555" s="104">
        <v>36.327060000000003</v>
      </c>
    </row>
    <row r="556" spans="1:6" x14ac:dyDescent="0.2">
      <c r="A556" s="4">
        <v>554</v>
      </c>
      <c r="B556" s="104">
        <v>202209</v>
      </c>
      <c r="C556" s="104">
        <v>24</v>
      </c>
      <c r="D556" s="104">
        <v>2</v>
      </c>
      <c r="E556" s="104">
        <v>273.34884</v>
      </c>
      <c r="F556" s="104">
        <v>0</v>
      </c>
    </row>
    <row r="557" spans="1:6" x14ac:dyDescent="0.2">
      <c r="A557" s="4">
        <v>555</v>
      </c>
      <c r="B557" s="104">
        <v>202209</v>
      </c>
      <c r="C557" s="104">
        <v>24</v>
      </c>
      <c r="D557" s="104">
        <v>3</v>
      </c>
      <c r="E557" s="104">
        <v>260.99462</v>
      </c>
      <c r="F557" s="104">
        <v>0</v>
      </c>
    </row>
    <row r="558" spans="1:6" x14ac:dyDescent="0.2">
      <c r="A558" s="4">
        <v>556</v>
      </c>
      <c r="B558" s="104">
        <v>202209</v>
      </c>
      <c r="C558" s="104">
        <v>24</v>
      </c>
      <c r="D558" s="104">
        <v>4</v>
      </c>
      <c r="E558" s="104">
        <v>260.99462</v>
      </c>
      <c r="F558" s="104">
        <v>0</v>
      </c>
    </row>
    <row r="559" spans="1:6" x14ac:dyDescent="0.2">
      <c r="A559" s="4">
        <v>557</v>
      </c>
      <c r="B559" s="104">
        <v>202209</v>
      </c>
      <c r="C559" s="104">
        <v>24</v>
      </c>
      <c r="D559" s="104">
        <v>5</v>
      </c>
      <c r="E559" s="104">
        <v>260.99462</v>
      </c>
      <c r="F559" s="104">
        <v>0</v>
      </c>
    </row>
    <row r="560" spans="1:6" x14ac:dyDescent="0.2">
      <c r="A560" s="4">
        <v>558</v>
      </c>
      <c r="B560" s="104">
        <v>202209</v>
      </c>
      <c r="C560" s="104">
        <v>24</v>
      </c>
      <c r="D560" s="104">
        <v>6</v>
      </c>
      <c r="E560" s="104">
        <v>260.99462</v>
      </c>
      <c r="F560" s="104">
        <v>0</v>
      </c>
    </row>
    <row r="561" spans="1:6" x14ac:dyDescent="0.2">
      <c r="A561" s="4">
        <v>559</v>
      </c>
      <c r="B561" s="104">
        <v>202209</v>
      </c>
      <c r="C561" s="104">
        <v>24</v>
      </c>
      <c r="D561" s="104">
        <v>7</v>
      </c>
      <c r="E561" s="104">
        <v>260.99462</v>
      </c>
      <c r="F561" s="104">
        <v>0</v>
      </c>
    </row>
    <row r="562" spans="1:6" x14ac:dyDescent="0.2">
      <c r="A562" s="4">
        <v>560</v>
      </c>
      <c r="B562" s="104">
        <v>202209</v>
      </c>
      <c r="C562" s="104">
        <v>24</v>
      </c>
      <c r="D562" s="104">
        <v>8</v>
      </c>
      <c r="E562" s="104">
        <v>260.99462</v>
      </c>
      <c r="F562" s="104">
        <v>0</v>
      </c>
    </row>
    <row r="563" spans="1:6" x14ac:dyDescent="0.2">
      <c r="A563" s="4">
        <v>561</v>
      </c>
      <c r="B563" s="104">
        <v>202209</v>
      </c>
      <c r="C563" s="104">
        <v>24</v>
      </c>
      <c r="D563" s="104">
        <v>9</v>
      </c>
      <c r="E563" s="104">
        <v>278.59231</v>
      </c>
      <c r="F563" s="104">
        <v>0</v>
      </c>
    </row>
    <row r="564" spans="1:6" x14ac:dyDescent="0.2">
      <c r="A564" s="4">
        <v>562</v>
      </c>
      <c r="B564" s="104">
        <v>202209</v>
      </c>
      <c r="C564" s="104">
        <v>24</v>
      </c>
      <c r="D564" s="104">
        <v>10</v>
      </c>
      <c r="E564" s="104">
        <v>292.61576000000002</v>
      </c>
      <c r="F564" s="104">
        <v>0</v>
      </c>
    </row>
    <row r="565" spans="1:6" x14ac:dyDescent="0.2">
      <c r="A565" s="4">
        <v>563</v>
      </c>
      <c r="B565" s="104">
        <v>202209</v>
      </c>
      <c r="C565" s="104">
        <v>24</v>
      </c>
      <c r="D565" s="104">
        <v>11</v>
      </c>
      <c r="E565" s="104">
        <v>292.61576000000002</v>
      </c>
      <c r="F565" s="104">
        <v>0</v>
      </c>
    </row>
    <row r="566" spans="1:6" x14ac:dyDescent="0.2">
      <c r="A566" s="4">
        <v>564</v>
      </c>
      <c r="B566" s="104">
        <v>202209</v>
      </c>
      <c r="C566" s="104">
        <v>24</v>
      </c>
      <c r="D566" s="104">
        <v>12</v>
      </c>
      <c r="E566" s="104">
        <v>292.61576000000002</v>
      </c>
      <c r="F566" s="104">
        <v>0</v>
      </c>
    </row>
    <row r="567" spans="1:6" x14ac:dyDescent="0.2">
      <c r="A567" s="4">
        <v>565</v>
      </c>
      <c r="B567" s="104">
        <v>202209</v>
      </c>
      <c r="C567" s="104">
        <v>24</v>
      </c>
      <c r="D567" s="104">
        <v>13</v>
      </c>
      <c r="E567" s="104">
        <v>292.61576000000002</v>
      </c>
      <c r="F567" s="104">
        <v>0</v>
      </c>
    </row>
    <row r="568" spans="1:6" x14ac:dyDescent="0.2">
      <c r="A568" s="4">
        <v>566</v>
      </c>
      <c r="B568" s="104">
        <v>202209</v>
      </c>
      <c r="C568" s="104">
        <v>24</v>
      </c>
      <c r="D568" s="104">
        <v>14</v>
      </c>
      <c r="E568" s="104">
        <v>292.61576000000002</v>
      </c>
      <c r="F568" s="104">
        <v>0</v>
      </c>
    </row>
    <row r="569" spans="1:6" x14ac:dyDescent="0.2">
      <c r="A569" s="4">
        <v>567</v>
      </c>
      <c r="B569" s="104">
        <v>202209</v>
      </c>
      <c r="C569" s="104">
        <v>24</v>
      </c>
      <c r="D569" s="104">
        <v>15</v>
      </c>
      <c r="E569" s="104">
        <v>292.61576000000002</v>
      </c>
      <c r="F569" s="104">
        <v>0</v>
      </c>
    </row>
    <row r="570" spans="1:6" x14ac:dyDescent="0.2">
      <c r="A570" s="4">
        <v>568</v>
      </c>
      <c r="B570" s="104">
        <v>202209</v>
      </c>
      <c r="C570" s="104">
        <v>24</v>
      </c>
      <c r="D570" s="104">
        <v>16</v>
      </c>
      <c r="E570" s="104">
        <v>292.61576000000002</v>
      </c>
      <c r="F570" s="104">
        <v>0</v>
      </c>
    </row>
    <row r="571" spans="1:6" x14ac:dyDescent="0.2">
      <c r="A571" s="4">
        <v>569</v>
      </c>
      <c r="B571" s="104">
        <v>202209</v>
      </c>
      <c r="C571" s="104">
        <v>24</v>
      </c>
      <c r="D571" s="104">
        <v>17</v>
      </c>
      <c r="E571" s="104">
        <v>292.61576000000002</v>
      </c>
      <c r="F571" s="104">
        <v>0</v>
      </c>
    </row>
    <row r="572" spans="1:6" x14ac:dyDescent="0.2">
      <c r="A572" s="4">
        <v>570</v>
      </c>
      <c r="B572" s="104">
        <v>202209</v>
      </c>
      <c r="C572" s="104">
        <v>24</v>
      </c>
      <c r="D572" s="104">
        <v>18</v>
      </c>
      <c r="E572" s="104">
        <v>292.61576000000002</v>
      </c>
      <c r="F572" s="104">
        <v>0</v>
      </c>
    </row>
    <row r="573" spans="1:6" x14ac:dyDescent="0.2">
      <c r="A573" s="4">
        <v>571</v>
      </c>
      <c r="B573" s="104">
        <v>202209</v>
      </c>
      <c r="C573" s="104">
        <v>24</v>
      </c>
      <c r="D573" s="104">
        <v>19</v>
      </c>
      <c r="E573" s="104">
        <v>295.40724999999998</v>
      </c>
      <c r="F573" s="104">
        <v>62.987650000000002</v>
      </c>
    </row>
    <row r="574" spans="1:6" x14ac:dyDescent="0.2">
      <c r="A574" s="4">
        <v>572</v>
      </c>
      <c r="B574" s="104">
        <v>202209</v>
      </c>
      <c r="C574" s="104">
        <v>24</v>
      </c>
      <c r="D574" s="104">
        <v>20</v>
      </c>
      <c r="E574" s="104">
        <v>295.40724999999998</v>
      </c>
      <c r="F574" s="104">
        <v>146.70397</v>
      </c>
    </row>
    <row r="575" spans="1:6" x14ac:dyDescent="0.2">
      <c r="A575" s="4">
        <v>573</v>
      </c>
      <c r="B575" s="104">
        <v>202209</v>
      </c>
      <c r="C575" s="104">
        <v>24</v>
      </c>
      <c r="D575" s="104">
        <v>21</v>
      </c>
      <c r="E575" s="104">
        <v>295.40724999999998</v>
      </c>
      <c r="F575" s="104">
        <v>146.70397</v>
      </c>
    </row>
    <row r="576" spans="1:6" x14ac:dyDescent="0.2">
      <c r="A576" s="4">
        <v>574</v>
      </c>
      <c r="B576" s="104">
        <v>202209</v>
      </c>
      <c r="C576" s="104">
        <v>24</v>
      </c>
      <c r="D576" s="104">
        <v>22</v>
      </c>
      <c r="E576" s="104">
        <v>295.40724999999998</v>
      </c>
      <c r="F576" s="104">
        <v>146.70397</v>
      </c>
    </row>
    <row r="577" spans="1:6" x14ac:dyDescent="0.2">
      <c r="A577" s="4">
        <v>575</v>
      </c>
      <c r="B577" s="104">
        <v>202209</v>
      </c>
      <c r="C577" s="104">
        <v>24</v>
      </c>
      <c r="D577" s="104">
        <v>23</v>
      </c>
      <c r="E577" s="104">
        <v>295.40724999999998</v>
      </c>
      <c r="F577" s="104">
        <v>143.72387000000001</v>
      </c>
    </row>
    <row r="578" spans="1:6" x14ac:dyDescent="0.2">
      <c r="A578" s="4">
        <v>576</v>
      </c>
      <c r="B578" s="104">
        <v>202209</v>
      </c>
      <c r="C578" s="104">
        <v>24</v>
      </c>
      <c r="D578" s="104">
        <v>24</v>
      </c>
      <c r="E578" s="104">
        <v>295.40724999999998</v>
      </c>
      <c r="F578" s="104">
        <v>130.46430000000001</v>
      </c>
    </row>
    <row r="579" spans="1:6" x14ac:dyDescent="0.2">
      <c r="A579" s="4">
        <v>577</v>
      </c>
      <c r="B579" s="104">
        <v>202209</v>
      </c>
      <c r="C579" s="104">
        <v>25</v>
      </c>
      <c r="D579" s="104">
        <v>1</v>
      </c>
      <c r="E579" s="104">
        <v>272.79243000000002</v>
      </c>
      <c r="F579" s="104">
        <v>75.200400000000002</v>
      </c>
    </row>
    <row r="580" spans="1:6" x14ac:dyDescent="0.2">
      <c r="A580" s="4">
        <v>578</v>
      </c>
      <c r="B580" s="104">
        <v>202209</v>
      </c>
      <c r="C580" s="104">
        <v>25</v>
      </c>
      <c r="D580" s="104">
        <v>2</v>
      </c>
      <c r="E580" s="104">
        <v>260.65512000000001</v>
      </c>
      <c r="F580" s="104">
        <v>63.911850000000001</v>
      </c>
    </row>
    <row r="581" spans="1:6" x14ac:dyDescent="0.2">
      <c r="A581" s="4">
        <v>579</v>
      </c>
      <c r="B581" s="104">
        <v>202209</v>
      </c>
      <c r="C581" s="104">
        <v>25</v>
      </c>
      <c r="D581" s="104">
        <v>3</v>
      </c>
      <c r="E581" s="104">
        <v>284.46762999999999</v>
      </c>
      <c r="F581" s="104">
        <v>61.620190000000001</v>
      </c>
    </row>
    <row r="582" spans="1:6" x14ac:dyDescent="0.2">
      <c r="A582" s="4">
        <v>580</v>
      </c>
      <c r="B582" s="104">
        <v>202209</v>
      </c>
      <c r="C582" s="104">
        <v>25</v>
      </c>
      <c r="D582" s="104">
        <v>4</v>
      </c>
      <c r="E582" s="104">
        <v>283.06245999999999</v>
      </c>
      <c r="F582" s="104">
        <v>61.620190000000001</v>
      </c>
    </row>
    <row r="583" spans="1:6" x14ac:dyDescent="0.2">
      <c r="A583" s="4">
        <v>581</v>
      </c>
      <c r="B583" s="104">
        <v>202209</v>
      </c>
      <c r="C583" s="104">
        <v>25</v>
      </c>
      <c r="D583" s="104">
        <v>5</v>
      </c>
      <c r="E583" s="104">
        <v>260.65512000000001</v>
      </c>
      <c r="F583" s="104">
        <v>61.620190000000001</v>
      </c>
    </row>
    <row r="584" spans="1:6" x14ac:dyDescent="0.2">
      <c r="A584" s="4">
        <v>582</v>
      </c>
      <c r="B584" s="104">
        <v>202209</v>
      </c>
      <c r="C584" s="104">
        <v>25</v>
      </c>
      <c r="D584" s="104">
        <v>6</v>
      </c>
      <c r="E584" s="104">
        <v>260.65512000000001</v>
      </c>
      <c r="F584" s="104">
        <v>63.968440000000001</v>
      </c>
    </row>
    <row r="585" spans="1:6" x14ac:dyDescent="0.2">
      <c r="A585" s="4">
        <v>583</v>
      </c>
      <c r="B585" s="104">
        <v>202209</v>
      </c>
      <c r="C585" s="104">
        <v>25</v>
      </c>
      <c r="D585" s="104">
        <v>7</v>
      </c>
      <c r="E585" s="104">
        <v>260.65512000000001</v>
      </c>
      <c r="F585" s="104">
        <v>64.8172</v>
      </c>
    </row>
    <row r="586" spans="1:6" x14ac:dyDescent="0.2">
      <c r="A586" s="4">
        <v>584</v>
      </c>
      <c r="B586" s="104">
        <v>202209</v>
      </c>
      <c r="C586" s="104">
        <v>25</v>
      </c>
      <c r="D586" s="104">
        <v>8</v>
      </c>
      <c r="E586" s="104">
        <v>260.65512000000001</v>
      </c>
      <c r="F586" s="104">
        <v>53.00996</v>
      </c>
    </row>
    <row r="587" spans="1:6" x14ac:dyDescent="0.2">
      <c r="A587" s="4">
        <v>585</v>
      </c>
      <c r="B587" s="104">
        <v>202209</v>
      </c>
      <c r="C587" s="104">
        <v>25</v>
      </c>
      <c r="D587" s="104">
        <v>9</v>
      </c>
      <c r="E587" s="104">
        <v>172.77985000000001</v>
      </c>
      <c r="F587" s="104">
        <v>0</v>
      </c>
    </row>
    <row r="588" spans="1:6" x14ac:dyDescent="0.2">
      <c r="A588" s="4">
        <v>586</v>
      </c>
      <c r="B588" s="104">
        <v>202209</v>
      </c>
      <c r="C588" s="104">
        <v>25</v>
      </c>
      <c r="D588" s="104">
        <v>10</v>
      </c>
      <c r="E588" s="104">
        <v>91.308040000000005</v>
      </c>
      <c r="F588" s="104">
        <v>57.102890000000002</v>
      </c>
    </row>
    <row r="589" spans="1:6" x14ac:dyDescent="0.2">
      <c r="A589" s="4">
        <v>587</v>
      </c>
      <c r="B589" s="104">
        <v>202209</v>
      </c>
      <c r="C589" s="104">
        <v>25</v>
      </c>
      <c r="D589" s="104">
        <v>11</v>
      </c>
      <c r="E589" s="104">
        <v>91.308040000000005</v>
      </c>
      <c r="F589" s="104">
        <v>71.230080000000001</v>
      </c>
    </row>
    <row r="590" spans="1:6" x14ac:dyDescent="0.2">
      <c r="A590" s="4">
        <v>588</v>
      </c>
      <c r="B590" s="104">
        <v>202209</v>
      </c>
      <c r="C590" s="104">
        <v>25</v>
      </c>
      <c r="D590" s="104">
        <v>12</v>
      </c>
      <c r="E590" s="104">
        <v>91.308040000000005</v>
      </c>
      <c r="F590" s="104">
        <v>73.097359999999995</v>
      </c>
    </row>
    <row r="591" spans="1:6" x14ac:dyDescent="0.2">
      <c r="A591" s="4">
        <v>589</v>
      </c>
      <c r="B591" s="104">
        <v>202209</v>
      </c>
      <c r="C591" s="104">
        <v>25</v>
      </c>
      <c r="D591" s="104">
        <v>13</v>
      </c>
      <c r="E591" s="104">
        <v>91.308040000000005</v>
      </c>
      <c r="F591" s="104">
        <v>73.097359999999995</v>
      </c>
    </row>
    <row r="592" spans="1:6" x14ac:dyDescent="0.2">
      <c r="A592" s="4">
        <v>590</v>
      </c>
      <c r="B592" s="104">
        <v>202209</v>
      </c>
      <c r="C592" s="104">
        <v>25</v>
      </c>
      <c r="D592" s="104">
        <v>14</v>
      </c>
      <c r="E592" s="104">
        <v>91.308040000000005</v>
      </c>
      <c r="F592" s="104">
        <v>38.382950000000001</v>
      </c>
    </row>
    <row r="593" spans="1:6" x14ac:dyDescent="0.2">
      <c r="A593" s="4">
        <v>591</v>
      </c>
      <c r="B593" s="104">
        <v>202209</v>
      </c>
      <c r="C593" s="104">
        <v>25</v>
      </c>
      <c r="D593" s="104">
        <v>15</v>
      </c>
      <c r="E593" s="104">
        <v>91.308040000000005</v>
      </c>
      <c r="F593" s="104">
        <v>0</v>
      </c>
    </row>
    <row r="594" spans="1:6" x14ac:dyDescent="0.2">
      <c r="A594" s="4">
        <v>592</v>
      </c>
      <c r="B594" s="104">
        <v>202209</v>
      </c>
      <c r="C594" s="104">
        <v>25</v>
      </c>
      <c r="D594" s="104">
        <v>16</v>
      </c>
      <c r="E594" s="104">
        <v>91.308040000000005</v>
      </c>
      <c r="F594" s="104">
        <v>0</v>
      </c>
    </row>
    <row r="595" spans="1:6" x14ac:dyDescent="0.2">
      <c r="A595" s="4">
        <v>593</v>
      </c>
      <c r="B595" s="104">
        <v>202209</v>
      </c>
      <c r="C595" s="104">
        <v>25</v>
      </c>
      <c r="D595" s="104">
        <v>17</v>
      </c>
      <c r="E595" s="104">
        <v>91.308040000000005</v>
      </c>
      <c r="F595" s="104">
        <v>0</v>
      </c>
    </row>
    <row r="596" spans="1:6" x14ac:dyDescent="0.2">
      <c r="A596" s="4">
        <v>594</v>
      </c>
      <c r="B596" s="104">
        <v>202209</v>
      </c>
      <c r="C596" s="104">
        <v>25</v>
      </c>
      <c r="D596" s="104">
        <v>18</v>
      </c>
      <c r="E596" s="104">
        <v>91.308040000000005</v>
      </c>
      <c r="F596" s="104">
        <v>49.350850000000001</v>
      </c>
    </row>
    <row r="597" spans="1:6" x14ac:dyDescent="0.2">
      <c r="A597" s="4">
        <v>595</v>
      </c>
      <c r="B597" s="104">
        <v>202209</v>
      </c>
      <c r="C597" s="104">
        <v>25</v>
      </c>
      <c r="D597" s="104">
        <v>19</v>
      </c>
      <c r="E597" s="104">
        <v>91.883309999999994</v>
      </c>
      <c r="F597" s="104">
        <v>69.58914</v>
      </c>
    </row>
    <row r="598" spans="1:6" x14ac:dyDescent="0.2">
      <c r="A598" s="4">
        <v>596</v>
      </c>
      <c r="B598" s="104">
        <v>202209</v>
      </c>
      <c r="C598" s="104">
        <v>25</v>
      </c>
      <c r="D598" s="104">
        <v>20</v>
      </c>
      <c r="E598" s="104">
        <v>91.883309999999994</v>
      </c>
      <c r="F598" s="104">
        <v>71.52243</v>
      </c>
    </row>
    <row r="599" spans="1:6" x14ac:dyDescent="0.2">
      <c r="A599" s="4">
        <v>597</v>
      </c>
      <c r="B599" s="104">
        <v>202209</v>
      </c>
      <c r="C599" s="104">
        <v>25</v>
      </c>
      <c r="D599" s="104">
        <v>21</v>
      </c>
      <c r="E599" s="104">
        <v>91.883309999999994</v>
      </c>
      <c r="F599" s="104">
        <v>71.52243</v>
      </c>
    </row>
    <row r="600" spans="1:6" x14ac:dyDescent="0.2">
      <c r="A600" s="4">
        <v>598</v>
      </c>
      <c r="B600" s="104">
        <v>202209</v>
      </c>
      <c r="C600" s="104">
        <v>25</v>
      </c>
      <c r="D600" s="104">
        <v>22</v>
      </c>
      <c r="E600" s="104">
        <v>91.883309999999994</v>
      </c>
      <c r="F600" s="104">
        <v>71.52243</v>
      </c>
    </row>
    <row r="601" spans="1:6" x14ac:dyDescent="0.2">
      <c r="A601" s="4">
        <v>599</v>
      </c>
      <c r="B601" s="104">
        <v>202209</v>
      </c>
      <c r="C601" s="104">
        <v>25</v>
      </c>
      <c r="D601" s="104">
        <v>23</v>
      </c>
      <c r="E601" s="104">
        <v>91.883309999999994</v>
      </c>
      <c r="F601" s="104">
        <v>71.52243</v>
      </c>
    </row>
    <row r="602" spans="1:6" x14ac:dyDescent="0.2">
      <c r="A602" s="4">
        <v>600</v>
      </c>
      <c r="B602" s="104">
        <v>202209</v>
      </c>
      <c r="C602" s="104">
        <v>25</v>
      </c>
      <c r="D602" s="104">
        <v>24</v>
      </c>
      <c r="E602" s="104">
        <v>91.883309999999994</v>
      </c>
      <c r="F602" s="104">
        <v>71.52243</v>
      </c>
    </row>
    <row r="603" spans="1:6" x14ac:dyDescent="0.2">
      <c r="A603" s="4">
        <v>601</v>
      </c>
      <c r="B603" s="104">
        <v>202209</v>
      </c>
      <c r="C603" s="104">
        <v>26</v>
      </c>
      <c r="D603" s="104">
        <v>1</v>
      </c>
      <c r="E603" s="104">
        <v>91.553240000000002</v>
      </c>
      <c r="F603" s="104">
        <v>64.289079999999998</v>
      </c>
    </row>
    <row r="604" spans="1:6" x14ac:dyDescent="0.2">
      <c r="A604" s="4">
        <v>602</v>
      </c>
      <c r="B604" s="104">
        <v>202209</v>
      </c>
      <c r="C604" s="104">
        <v>26</v>
      </c>
      <c r="D604" s="104">
        <v>2</v>
      </c>
      <c r="E604" s="104">
        <v>91.553240000000002</v>
      </c>
      <c r="F604" s="104">
        <v>64.289079999999998</v>
      </c>
    </row>
    <row r="605" spans="1:6" x14ac:dyDescent="0.2">
      <c r="A605" s="4">
        <v>603</v>
      </c>
      <c r="B605" s="104">
        <v>202209</v>
      </c>
      <c r="C605" s="104">
        <v>26</v>
      </c>
      <c r="D605" s="104">
        <v>3</v>
      </c>
      <c r="E605" s="104">
        <v>91.553240000000002</v>
      </c>
      <c r="F605" s="104">
        <v>64.864350000000002</v>
      </c>
    </row>
    <row r="606" spans="1:6" x14ac:dyDescent="0.2">
      <c r="A606" s="4">
        <v>604</v>
      </c>
      <c r="B606" s="104">
        <v>202209</v>
      </c>
      <c r="C606" s="104">
        <v>26</v>
      </c>
      <c r="D606" s="104">
        <v>4</v>
      </c>
      <c r="E606" s="104">
        <v>91.553240000000002</v>
      </c>
      <c r="F606" s="104">
        <v>64.864350000000002</v>
      </c>
    </row>
    <row r="607" spans="1:6" x14ac:dyDescent="0.2">
      <c r="A607" s="4">
        <v>605</v>
      </c>
      <c r="B607" s="104">
        <v>202209</v>
      </c>
      <c r="C607" s="104">
        <v>26</v>
      </c>
      <c r="D607" s="104">
        <v>5</v>
      </c>
      <c r="E607" s="104">
        <v>91.553240000000002</v>
      </c>
      <c r="F607" s="104">
        <v>65.958320000000001</v>
      </c>
    </row>
    <row r="608" spans="1:6" x14ac:dyDescent="0.2">
      <c r="A608" s="4">
        <v>606</v>
      </c>
      <c r="B608" s="104">
        <v>202209</v>
      </c>
      <c r="C608" s="104">
        <v>26</v>
      </c>
      <c r="D608" s="104">
        <v>6</v>
      </c>
      <c r="E608" s="104">
        <v>91.553240000000002</v>
      </c>
      <c r="F608" s="104">
        <v>74.210179999999994</v>
      </c>
    </row>
    <row r="609" spans="1:6" x14ac:dyDescent="0.2">
      <c r="A609" s="4">
        <v>607</v>
      </c>
      <c r="B609" s="104">
        <v>202209</v>
      </c>
      <c r="C609" s="104">
        <v>26</v>
      </c>
      <c r="D609" s="104">
        <v>7</v>
      </c>
      <c r="E609" s="104">
        <v>94.222120000000004</v>
      </c>
      <c r="F609" s="104">
        <v>89.308729999999997</v>
      </c>
    </row>
    <row r="610" spans="1:6" x14ac:dyDescent="0.2">
      <c r="A610" s="4">
        <v>608</v>
      </c>
      <c r="B610" s="104">
        <v>202209</v>
      </c>
      <c r="C610" s="104">
        <v>26</v>
      </c>
      <c r="D610" s="104">
        <v>8</v>
      </c>
      <c r="E610" s="104">
        <v>285.09949</v>
      </c>
      <c r="F610" s="104">
        <v>99.07893</v>
      </c>
    </row>
    <row r="611" spans="1:6" x14ac:dyDescent="0.2">
      <c r="A611" s="4">
        <v>609</v>
      </c>
      <c r="B611" s="104">
        <v>202209</v>
      </c>
      <c r="C611" s="104">
        <v>26</v>
      </c>
      <c r="D611" s="104">
        <v>9</v>
      </c>
      <c r="E611" s="104">
        <v>292.50259</v>
      </c>
      <c r="F611" s="104">
        <v>50.275060000000003</v>
      </c>
    </row>
    <row r="612" spans="1:6" x14ac:dyDescent="0.2">
      <c r="A612" s="4">
        <v>610</v>
      </c>
      <c r="B612" s="104">
        <v>202209</v>
      </c>
      <c r="C612" s="104">
        <v>26</v>
      </c>
      <c r="D612" s="104">
        <v>10</v>
      </c>
      <c r="E612" s="104">
        <v>292.50259</v>
      </c>
      <c r="F612" s="104">
        <v>0</v>
      </c>
    </row>
    <row r="613" spans="1:6" x14ac:dyDescent="0.2">
      <c r="A613" s="4">
        <v>611</v>
      </c>
      <c r="B613" s="104">
        <v>202209</v>
      </c>
      <c r="C613" s="104">
        <v>26</v>
      </c>
      <c r="D613" s="104">
        <v>11</v>
      </c>
      <c r="E613" s="104">
        <v>292.50259</v>
      </c>
      <c r="F613" s="104">
        <v>74.738299999999995</v>
      </c>
    </row>
    <row r="614" spans="1:6" x14ac:dyDescent="0.2">
      <c r="A614" s="4">
        <v>612</v>
      </c>
      <c r="B614" s="104">
        <v>202209</v>
      </c>
      <c r="C614" s="104">
        <v>26</v>
      </c>
      <c r="D614" s="104">
        <v>12</v>
      </c>
      <c r="E614" s="104">
        <v>292.50259</v>
      </c>
      <c r="F614" s="104">
        <v>42.739930000000001</v>
      </c>
    </row>
    <row r="615" spans="1:6" x14ac:dyDescent="0.2">
      <c r="A615" s="4">
        <v>613</v>
      </c>
      <c r="B615" s="104">
        <v>202209</v>
      </c>
      <c r="C615" s="104">
        <v>26</v>
      </c>
      <c r="D615" s="104">
        <v>13</v>
      </c>
      <c r="E615" s="104">
        <v>292.50259</v>
      </c>
      <c r="F615" s="104">
        <v>63.063090000000003</v>
      </c>
    </row>
    <row r="616" spans="1:6" x14ac:dyDescent="0.2">
      <c r="A616" s="4">
        <v>614</v>
      </c>
      <c r="B616" s="104">
        <v>202209</v>
      </c>
      <c r="C616" s="104">
        <v>26</v>
      </c>
      <c r="D616" s="104">
        <v>14</v>
      </c>
      <c r="E616" s="104">
        <v>292.50259</v>
      </c>
      <c r="F616" s="104">
        <v>32.771680000000003</v>
      </c>
    </row>
    <row r="617" spans="1:6" x14ac:dyDescent="0.2">
      <c r="A617" s="4">
        <v>615</v>
      </c>
      <c r="B617" s="104">
        <v>202209</v>
      </c>
      <c r="C617" s="104">
        <v>26</v>
      </c>
      <c r="D617" s="104">
        <v>15</v>
      </c>
      <c r="E617" s="104">
        <v>292.50259</v>
      </c>
      <c r="F617" s="104">
        <v>0</v>
      </c>
    </row>
    <row r="618" spans="1:6" x14ac:dyDescent="0.2">
      <c r="A618" s="4">
        <v>616</v>
      </c>
      <c r="B618" s="104">
        <v>202209</v>
      </c>
      <c r="C618" s="104">
        <v>26</v>
      </c>
      <c r="D618" s="104">
        <v>16</v>
      </c>
      <c r="E618" s="104">
        <v>292.50259</v>
      </c>
      <c r="F618" s="104">
        <v>0</v>
      </c>
    </row>
    <row r="619" spans="1:6" x14ac:dyDescent="0.2">
      <c r="A619" s="4">
        <v>617</v>
      </c>
      <c r="B619" s="104">
        <v>202209</v>
      </c>
      <c r="C619" s="104">
        <v>26</v>
      </c>
      <c r="D619" s="104">
        <v>17</v>
      </c>
      <c r="E619" s="104">
        <v>292.50259</v>
      </c>
      <c r="F619" s="104">
        <v>0</v>
      </c>
    </row>
    <row r="620" spans="1:6" x14ac:dyDescent="0.2">
      <c r="A620" s="4">
        <v>618</v>
      </c>
      <c r="B620" s="104">
        <v>202209</v>
      </c>
      <c r="C620" s="104">
        <v>26</v>
      </c>
      <c r="D620" s="104">
        <v>18</v>
      </c>
      <c r="E620" s="104">
        <v>292.50259</v>
      </c>
      <c r="F620" s="104">
        <v>0</v>
      </c>
    </row>
    <row r="621" spans="1:6" x14ac:dyDescent="0.2">
      <c r="A621" s="4">
        <v>619</v>
      </c>
      <c r="B621" s="104">
        <v>202209</v>
      </c>
      <c r="C621" s="104">
        <v>26</v>
      </c>
      <c r="D621" s="104">
        <v>19</v>
      </c>
      <c r="E621" s="104">
        <v>265.80428000000001</v>
      </c>
      <c r="F621" s="104">
        <v>54.70749</v>
      </c>
    </row>
    <row r="622" spans="1:6" x14ac:dyDescent="0.2">
      <c r="A622" s="4">
        <v>620</v>
      </c>
      <c r="B622" s="104">
        <v>202209</v>
      </c>
      <c r="C622" s="104">
        <v>26</v>
      </c>
      <c r="D622" s="104">
        <v>20</v>
      </c>
      <c r="E622" s="104">
        <v>255.68513999999999</v>
      </c>
      <c r="F622" s="104">
        <v>119.40209</v>
      </c>
    </row>
    <row r="623" spans="1:6" x14ac:dyDescent="0.2">
      <c r="A623" s="4">
        <v>621</v>
      </c>
      <c r="B623" s="104">
        <v>202209</v>
      </c>
      <c r="C623" s="104">
        <v>26</v>
      </c>
      <c r="D623" s="104">
        <v>21</v>
      </c>
      <c r="E623" s="104">
        <v>255.68513999999999</v>
      </c>
      <c r="F623" s="104">
        <v>119.16633</v>
      </c>
    </row>
    <row r="624" spans="1:6" x14ac:dyDescent="0.2">
      <c r="A624" s="4">
        <v>622</v>
      </c>
      <c r="B624" s="104">
        <v>202209</v>
      </c>
      <c r="C624" s="104">
        <v>26</v>
      </c>
      <c r="D624" s="104">
        <v>22</v>
      </c>
      <c r="E624" s="104">
        <v>255.68513999999999</v>
      </c>
      <c r="F624" s="104">
        <v>112.18761000000001</v>
      </c>
    </row>
    <row r="625" spans="1:6" x14ac:dyDescent="0.2">
      <c r="A625" s="4">
        <v>623</v>
      </c>
      <c r="B625" s="104">
        <v>202209</v>
      </c>
      <c r="C625" s="104">
        <v>26</v>
      </c>
      <c r="D625" s="104">
        <v>23</v>
      </c>
      <c r="E625" s="104">
        <v>280.69535000000002</v>
      </c>
      <c r="F625" s="104">
        <v>112.18761000000001</v>
      </c>
    </row>
    <row r="626" spans="1:6" x14ac:dyDescent="0.2">
      <c r="A626" s="4">
        <v>624</v>
      </c>
      <c r="B626" s="104">
        <v>202209</v>
      </c>
      <c r="C626" s="104">
        <v>26</v>
      </c>
      <c r="D626" s="104">
        <v>24</v>
      </c>
      <c r="E626" s="104">
        <v>291.40863000000002</v>
      </c>
      <c r="F626" s="104">
        <v>99.041210000000007</v>
      </c>
    </row>
    <row r="627" spans="1:6" x14ac:dyDescent="0.2">
      <c r="A627" s="4">
        <v>625</v>
      </c>
      <c r="B627" s="104">
        <v>202209</v>
      </c>
      <c r="C627" s="104">
        <v>27</v>
      </c>
      <c r="D627" s="104">
        <v>1</v>
      </c>
      <c r="E627" s="104">
        <v>295.67324000000002</v>
      </c>
      <c r="F627" s="104">
        <v>73.807310000000001</v>
      </c>
    </row>
    <row r="628" spans="1:6" x14ac:dyDescent="0.2">
      <c r="A628" s="4">
        <v>626</v>
      </c>
      <c r="B628" s="104">
        <v>202209</v>
      </c>
      <c r="C628" s="104">
        <v>27</v>
      </c>
      <c r="D628" s="104">
        <v>2</v>
      </c>
      <c r="E628" s="104">
        <v>269.67129</v>
      </c>
      <c r="F628" s="104">
        <v>69.840419999999995</v>
      </c>
    </row>
    <row r="629" spans="1:6" x14ac:dyDescent="0.2">
      <c r="A629" s="4">
        <v>627</v>
      </c>
      <c r="B629" s="104">
        <v>202209</v>
      </c>
      <c r="C629" s="104">
        <v>27</v>
      </c>
      <c r="D629" s="104">
        <v>3</v>
      </c>
      <c r="E629" s="104">
        <v>251.10122999999999</v>
      </c>
      <c r="F629" s="104">
        <v>5.8200399999999997</v>
      </c>
    </row>
    <row r="630" spans="1:6" x14ac:dyDescent="0.2">
      <c r="A630" s="4">
        <v>628</v>
      </c>
      <c r="B630" s="104">
        <v>202209</v>
      </c>
      <c r="C630" s="104">
        <v>27</v>
      </c>
      <c r="D630" s="104">
        <v>4</v>
      </c>
      <c r="E630" s="104">
        <v>251.10122999999999</v>
      </c>
      <c r="F630" s="104">
        <v>0</v>
      </c>
    </row>
    <row r="631" spans="1:6" x14ac:dyDescent="0.2">
      <c r="A631" s="4">
        <v>629</v>
      </c>
      <c r="B631" s="104">
        <v>202209</v>
      </c>
      <c r="C631" s="104">
        <v>27</v>
      </c>
      <c r="D631" s="104">
        <v>5</v>
      </c>
      <c r="E631" s="104">
        <v>109.70236</v>
      </c>
      <c r="F631" s="104">
        <v>0</v>
      </c>
    </row>
    <row r="632" spans="1:6" x14ac:dyDescent="0.2">
      <c r="A632" s="4">
        <v>630</v>
      </c>
      <c r="B632" s="104">
        <v>202209</v>
      </c>
      <c r="C632" s="104">
        <v>27</v>
      </c>
      <c r="D632" s="104">
        <v>6</v>
      </c>
      <c r="E632" s="104">
        <v>96.846159999999998</v>
      </c>
      <c r="F632" s="104">
        <v>0</v>
      </c>
    </row>
    <row r="633" spans="1:6" x14ac:dyDescent="0.2">
      <c r="A633" s="4">
        <v>631</v>
      </c>
      <c r="B633" s="104">
        <v>202209</v>
      </c>
      <c r="C633" s="104">
        <v>27</v>
      </c>
      <c r="D633" s="104">
        <v>7</v>
      </c>
      <c r="E633" s="104">
        <v>239.33568</v>
      </c>
      <c r="F633" s="104">
        <v>0</v>
      </c>
    </row>
    <row r="634" spans="1:6" x14ac:dyDescent="0.2">
      <c r="A634" s="4">
        <v>632</v>
      </c>
      <c r="B634" s="104">
        <v>202209</v>
      </c>
      <c r="C634" s="104">
        <v>27</v>
      </c>
      <c r="D634" s="104">
        <v>8</v>
      </c>
      <c r="E634" s="104">
        <v>295.67324000000002</v>
      </c>
      <c r="F634" s="104">
        <v>0</v>
      </c>
    </row>
    <row r="635" spans="1:6" x14ac:dyDescent="0.2">
      <c r="A635" s="4">
        <v>633</v>
      </c>
      <c r="B635" s="104">
        <v>202209</v>
      </c>
      <c r="C635" s="104">
        <v>27</v>
      </c>
      <c r="D635" s="104">
        <v>9</v>
      </c>
      <c r="E635" s="104">
        <v>293.69461999999999</v>
      </c>
      <c r="F635" s="104">
        <v>0</v>
      </c>
    </row>
    <row r="636" spans="1:6" x14ac:dyDescent="0.2">
      <c r="A636" s="4">
        <v>634</v>
      </c>
      <c r="B636" s="104">
        <v>202209</v>
      </c>
      <c r="C636" s="104">
        <v>27</v>
      </c>
      <c r="D636" s="104">
        <v>10</v>
      </c>
      <c r="E636" s="104">
        <v>293.69461999999999</v>
      </c>
      <c r="F636" s="104">
        <v>0</v>
      </c>
    </row>
    <row r="637" spans="1:6" x14ac:dyDescent="0.2">
      <c r="A637" s="4">
        <v>635</v>
      </c>
      <c r="B637" s="104">
        <v>202209</v>
      </c>
      <c r="C637" s="104">
        <v>27</v>
      </c>
      <c r="D637" s="104">
        <v>11</v>
      </c>
      <c r="E637" s="104">
        <v>293.69461999999999</v>
      </c>
      <c r="F637" s="104">
        <v>0</v>
      </c>
    </row>
    <row r="638" spans="1:6" x14ac:dyDescent="0.2">
      <c r="A638" s="4">
        <v>636</v>
      </c>
      <c r="B638" s="104">
        <v>202209</v>
      </c>
      <c r="C638" s="104">
        <v>27</v>
      </c>
      <c r="D638" s="104">
        <v>12</v>
      </c>
      <c r="E638" s="104">
        <v>293.69461999999999</v>
      </c>
      <c r="F638" s="104">
        <v>0</v>
      </c>
    </row>
    <row r="639" spans="1:6" x14ac:dyDescent="0.2">
      <c r="A639" s="4">
        <v>637</v>
      </c>
      <c r="B639" s="104">
        <v>202209</v>
      </c>
      <c r="C639" s="104">
        <v>27</v>
      </c>
      <c r="D639" s="104">
        <v>13</v>
      </c>
      <c r="E639" s="104">
        <v>293.69461999999999</v>
      </c>
      <c r="F639" s="104">
        <v>0</v>
      </c>
    </row>
    <row r="640" spans="1:6" x14ac:dyDescent="0.2">
      <c r="A640" s="4">
        <v>638</v>
      </c>
      <c r="B640" s="104">
        <v>202209</v>
      </c>
      <c r="C640" s="104">
        <v>27</v>
      </c>
      <c r="D640" s="104">
        <v>14</v>
      </c>
      <c r="E640" s="104">
        <v>293.69461999999999</v>
      </c>
      <c r="F640" s="104">
        <v>0</v>
      </c>
    </row>
    <row r="641" spans="1:6" x14ac:dyDescent="0.2">
      <c r="A641" s="4">
        <v>639</v>
      </c>
      <c r="B641" s="104">
        <v>202209</v>
      </c>
      <c r="C641" s="104">
        <v>27</v>
      </c>
      <c r="D641" s="104">
        <v>15</v>
      </c>
      <c r="E641" s="104">
        <v>293.69461999999999</v>
      </c>
      <c r="F641" s="104">
        <v>0</v>
      </c>
    </row>
    <row r="642" spans="1:6" x14ac:dyDescent="0.2">
      <c r="A642" s="4">
        <v>640</v>
      </c>
      <c r="B642" s="104">
        <v>202209</v>
      </c>
      <c r="C642" s="104">
        <v>27</v>
      </c>
      <c r="D642" s="104">
        <v>16</v>
      </c>
      <c r="E642" s="104">
        <v>293.69461999999999</v>
      </c>
      <c r="F642" s="104">
        <v>0</v>
      </c>
    </row>
    <row r="643" spans="1:6" x14ac:dyDescent="0.2">
      <c r="A643" s="4">
        <v>641</v>
      </c>
      <c r="B643" s="104">
        <v>202209</v>
      </c>
      <c r="C643" s="104">
        <v>27</v>
      </c>
      <c r="D643" s="104">
        <v>17</v>
      </c>
      <c r="E643" s="104">
        <v>293.69461999999999</v>
      </c>
      <c r="F643" s="104">
        <v>0</v>
      </c>
    </row>
    <row r="644" spans="1:6" x14ac:dyDescent="0.2">
      <c r="A644" s="4">
        <v>642</v>
      </c>
      <c r="B644" s="104">
        <v>202209</v>
      </c>
      <c r="C644" s="104">
        <v>27</v>
      </c>
      <c r="D644" s="104">
        <v>18</v>
      </c>
      <c r="E644" s="104">
        <v>286.92871000000002</v>
      </c>
      <c r="F644" s="104">
        <v>0</v>
      </c>
    </row>
    <row r="645" spans="1:6" x14ac:dyDescent="0.2">
      <c r="A645" s="4">
        <v>643</v>
      </c>
      <c r="B645" s="104">
        <v>202209</v>
      </c>
      <c r="C645" s="104">
        <v>27</v>
      </c>
      <c r="D645" s="104">
        <v>19</v>
      </c>
      <c r="E645" s="104">
        <v>244.74069</v>
      </c>
      <c r="F645" s="104">
        <v>31.406960000000002</v>
      </c>
    </row>
    <row r="646" spans="1:6" x14ac:dyDescent="0.2">
      <c r="A646" s="4">
        <v>644</v>
      </c>
      <c r="B646" s="104">
        <v>202209</v>
      </c>
      <c r="C646" s="104">
        <v>27</v>
      </c>
      <c r="D646" s="104">
        <v>20</v>
      </c>
      <c r="E646" s="104">
        <v>113.77542</v>
      </c>
      <c r="F646" s="104">
        <v>66.616720000000001</v>
      </c>
    </row>
    <row r="647" spans="1:6" x14ac:dyDescent="0.2">
      <c r="A647" s="4">
        <v>645</v>
      </c>
      <c r="B647" s="104">
        <v>202209</v>
      </c>
      <c r="C647" s="104">
        <v>27</v>
      </c>
      <c r="D647" s="104">
        <v>21</v>
      </c>
      <c r="E647" s="104">
        <v>96.479389999999995</v>
      </c>
      <c r="F647" s="104">
        <v>0</v>
      </c>
    </row>
    <row r="648" spans="1:6" x14ac:dyDescent="0.2">
      <c r="A648" s="4">
        <v>646</v>
      </c>
      <c r="B648" s="104">
        <v>202209</v>
      </c>
      <c r="C648" s="104">
        <v>27</v>
      </c>
      <c r="D648" s="104">
        <v>22</v>
      </c>
      <c r="E648" s="104">
        <v>96.479389999999995</v>
      </c>
      <c r="F648" s="104">
        <v>0</v>
      </c>
    </row>
    <row r="649" spans="1:6" x14ac:dyDescent="0.2">
      <c r="A649" s="4">
        <v>647</v>
      </c>
      <c r="B649" s="104">
        <v>202209</v>
      </c>
      <c r="C649" s="104">
        <v>27</v>
      </c>
      <c r="D649" s="104">
        <v>23</v>
      </c>
      <c r="E649" s="104">
        <v>188.06532000000001</v>
      </c>
      <c r="F649" s="104">
        <v>0</v>
      </c>
    </row>
    <row r="650" spans="1:6" x14ac:dyDescent="0.2">
      <c r="A650" s="4">
        <v>648</v>
      </c>
      <c r="B650" s="104">
        <v>202209</v>
      </c>
      <c r="C650" s="104">
        <v>27</v>
      </c>
      <c r="D650" s="104">
        <v>24</v>
      </c>
      <c r="E650" s="104">
        <v>292.72944000000001</v>
      </c>
      <c r="F650" s="104">
        <v>0</v>
      </c>
    </row>
    <row r="651" spans="1:6" x14ac:dyDescent="0.2">
      <c r="A651" s="4">
        <v>649</v>
      </c>
      <c r="B651" s="104">
        <v>202209</v>
      </c>
      <c r="C651" s="104">
        <v>28</v>
      </c>
      <c r="D651" s="104">
        <v>1</v>
      </c>
      <c r="E651" s="104">
        <v>299.68432000000001</v>
      </c>
      <c r="F651" s="104">
        <v>0</v>
      </c>
    </row>
    <row r="652" spans="1:6" x14ac:dyDescent="0.2">
      <c r="A652" s="4">
        <v>650</v>
      </c>
      <c r="B652" s="104">
        <v>202209</v>
      </c>
      <c r="C652" s="104">
        <v>28</v>
      </c>
      <c r="D652" s="104">
        <v>2</v>
      </c>
      <c r="E652" s="104">
        <v>281.87758000000002</v>
      </c>
      <c r="F652" s="104">
        <v>0</v>
      </c>
    </row>
    <row r="653" spans="1:6" x14ac:dyDescent="0.2">
      <c r="A653" s="4">
        <v>651</v>
      </c>
      <c r="B653" s="104">
        <v>202209</v>
      </c>
      <c r="C653" s="104">
        <v>28</v>
      </c>
      <c r="D653" s="104">
        <v>3</v>
      </c>
      <c r="E653" s="104">
        <v>177.04087999999999</v>
      </c>
      <c r="F653" s="104">
        <v>0</v>
      </c>
    </row>
    <row r="654" spans="1:6" x14ac:dyDescent="0.2">
      <c r="A654" s="4">
        <v>652</v>
      </c>
      <c r="B654" s="104">
        <v>202209</v>
      </c>
      <c r="C654" s="104">
        <v>28</v>
      </c>
      <c r="D654" s="104">
        <v>4</v>
      </c>
      <c r="E654" s="104">
        <v>98.924160000000001</v>
      </c>
      <c r="F654" s="104">
        <v>0</v>
      </c>
    </row>
    <row r="655" spans="1:6" x14ac:dyDescent="0.2">
      <c r="A655" s="4">
        <v>653</v>
      </c>
      <c r="B655" s="104">
        <v>202209</v>
      </c>
      <c r="C655" s="104">
        <v>28</v>
      </c>
      <c r="D655" s="104">
        <v>5</v>
      </c>
      <c r="E655" s="104">
        <v>98.924160000000001</v>
      </c>
      <c r="F655" s="104">
        <v>0</v>
      </c>
    </row>
    <row r="656" spans="1:6" x14ac:dyDescent="0.2">
      <c r="A656" s="4">
        <v>654</v>
      </c>
      <c r="B656" s="104">
        <v>202209</v>
      </c>
      <c r="C656" s="104">
        <v>28</v>
      </c>
      <c r="D656" s="104">
        <v>6</v>
      </c>
      <c r="E656" s="104">
        <v>98.924160000000001</v>
      </c>
      <c r="F656" s="104">
        <v>0</v>
      </c>
    </row>
    <row r="657" spans="1:6" x14ac:dyDescent="0.2">
      <c r="A657" s="4">
        <v>655</v>
      </c>
      <c r="B657" s="104">
        <v>202209</v>
      </c>
      <c r="C657" s="104">
        <v>28</v>
      </c>
      <c r="D657" s="104">
        <v>7</v>
      </c>
      <c r="E657" s="104">
        <v>189.28054</v>
      </c>
      <c r="F657" s="104">
        <v>0</v>
      </c>
    </row>
    <row r="658" spans="1:6" x14ac:dyDescent="0.2">
      <c r="A658" s="4">
        <v>656</v>
      </c>
      <c r="B658" s="104">
        <v>202209</v>
      </c>
      <c r="C658" s="104">
        <v>28</v>
      </c>
      <c r="D658" s="104">
        <v>8</v>
      </c>
      <c r="E658" s="104">
        <v>299.68432000000001</v>
      </c>
      <c r="F658" s="104">
        <v>81.285210000000006</v>
      </c>
    </row>
    <row r="659" spans="1:6" x14ac:dyDescent="0.2">
      <c r="A659" s="4">
        <v>657</v>
      </c>
      <c r="B659" s="104">
        <v>202209</v>
      </c>
      <c r="C659" s="104">
        <v>28</v>
      </c>
      <c r="D659" s="104">
        <v>9</v>
      </c>
      <c r="E659" s="104">
        <v>302.28032000000002</v>
      </c>
      <c r="F659" s="104">
        <v>68.463179999999994</v>
      </c>
    </row>
    <row r="660" spans="1:6" x14ac:dyDescent="0.2">
      <c r="A660" s="4">
        <v>658</v>
      </c>
      <c r="B660" s="104">
        <v>202209</v>
      </c>
      <c r="C660" s="104">
        <v>28</v>
      </c>
      <c r="D660" s="104">
        <v>10</v>
      </c>
      <c r="E660" s="104">
        <v>302.28032000000002</v>
      </c>
      <c r="F660" s="104">
        <v>66.558130000000006</v>
      </c>
    </row>
    <row r="661" spans="1:6" x14ac:dyDescent="0.2">
      <c r="A661" s="4">
        <v>659</v>
      </c>
      <c r="B661" s="104">
        <v>202209</v>
      </c>
      <c r="C661" s="104">
        <v>28</v>
      </c>
      <c r="D661" s="104">
        <v>11</v>
      </c>
      <c r="E661" s="104">
        <v>302.28032000000002</v>
      </c>
      <c r="F661" s="104">
        <v>67.851190000000003</v>
      </c>
    </row>
    <row r="662" spans="1:6" x14ac:dyDescent="0.2">
      <c r="A662" s="4">
        <v>660</v>
      </c>
      <c r="B662" s="104">
        <v>202209</v>
      </c>
      <c r="C662" s="104">
        <v>28</v>
      </c>
      <c r="D662" s="104">
        <v>12</v>
      </c>
      <c r="E662" s="104">
        <v>302.28032000000002</v>
      </c>
      <c r="F662" s="104">
        <v>67.643910000000005</v>
      </c>
    </row>
    <row r="663" spans="1:6" x14ac:dyDescent="0.2">
      <c r="A663" s="4">
        <v>661</v>
      </c>
      <c r="B663" s="104">
        <v>202209</v>
      </c>
      <c r="C663" s="104">
        <v>28</v>
      </c>
      <c r="D663" s="104">
        <v>13</v>
      </c>
      <c r="E663" s="104">
        <v>302.28032000000002</v>
      </c>
      <c r="F663" s="104">
        <v>66.558130000000006</v>
      </c>
    </row>
    <row r="664" spans="1:6" x14ac:dyDescent="0.2">
      <c r="A664" s="4">
        <v>662</v>
      </c>
      <c r="B664" s="104">
        <v>202209</v>
      </c>
      <c r="C664" s="104">
        <v>28</v>
      </c>
      <c r="D664" s="104">
        <v>14</v>
      </c>
      <c r="E664" s="104">
        <v>302.28032000000002</v>
      </c>
      <c r="F664" s="104">
        <v>64.524770000000004</v>
      </c>
    </row>
    <row r="665" spans="1:6" x14ac:dyDescent="0.2">
      <c r="A665" s="4">
        <v>663</v>
      </c>
      <c r="B665" s="104">
        <v>202209</v>
      </c>
      <c r="C665" s="104">
        <v>28</v>
      </c>
      <c r="D665" s="104">
        <v>15</v>
      </c>
      <c r="E665" s="104">
        <v>302.28032000000002</v>
      </c>
      <c r="F665" s="104">
        <v>63.843690000000002</v>
      </c>
    </row>
    <row r="666" spans="1:6" x14ac:dyDescent="0.2">
      <c r="A666" s="4">
        <v>664</v>
      </c>
      <c r="B666" s="104">
        <v>202209</v>
      </c>
      <c r="C666" s="104">
        <v>28</v>
      </c>
      <c r="D666" s="104">
        <v>16</v>
      </c>
      <c r="E666" s="104">
        <v>302.28032000000002</v>
      </c>
      <c r="F666" s="104">
        <v>41.496420000000001</v>
      </c>
    </row>
    <row r="667" spans="1:6" x14ac:dyDescent="0.2">
      <c r="A667" s="4">
        <v>665</v>
      </c>
      <c r="B667" s="104">
        <v>202209</v>
      </c>
      <c r="C667" s="104">
        <v>28</v>
      </c>
      <c r="D667" s="104">
        <v>17</v>
      </c>
      <c r="E667" s="104">
        <v>302.28032000000002</v>
      </c>
      <c r="F667" s="104">
        <v>0</v>
      </c>
    </row>
    <row r="668" spans="1:6" x14ac:dyDescent="0.2">
      <c r="A668" s="4">
        <v>666</v>
      </c>
      <c r="B668" s="104">
        <v>202209</v>
      </c>
      <c r="C668" s="104">
        <v>28</v>
      </c>
      <c r="D668" s="104">
        <v>18</v>
      </c>
      <c r="E668" s="104">
        <v>302.28032000000002</v>
      </c>
      <c r="F668" s="104">
        <v>0</v>
      </c>
    </row>
    <row r="669" spans="1:6" x14ac:dyDescent="0.2">
      <c r="A669" s="4">
        <v>667</v>
      </c>
      <c r="B669" s="104">
        <v>202209</v>
      </c>
      <c r="C669" s="104">
        <v>28</v>
      </c>
      <c r="D669" s="104">
        <v>19</v>
      </c>
      <c r="E669" s="104">
        <v>261.61302999999998</v>
      </c>
      <c r="F669" s="104">
        <v>27.075330000000001</v>
      </c>
    </row>
    <row r="670" spans="1:6" x14ac:dyDescent="0.2">
      <c r="A670" s="4">
        <v>668</v>
      </c>
      <c r="B670" s="104">
        <v>202209</v>
      </c>
      <c r="C670" s="104">
        <v>28</v>
      </c>
      <c r="D670" s="104">
        <v>20</v>
      </c>
      <c r="E670" s="104">
        <v>255.73009999999999</v>
      </c>
      <c r="F670" s="104">
        <v>100.33566999999999</v>
      </c>
    </row>
    <row r="671" spans="1:6" x14ac:dyDescent="0.2">
      <c r="A671" s="4">
        <v>669</v>
      </c>
      <c r="B671" s="104">
        <v>202209</v>
      </c>
      <c r="C671" s="104">
        <v>28</v>
      </c>
      <c r="D671" s="104">
        <v>21</v>
      </c>
      <c r="E671" s="104">
        <v>270.43743999999998</v>
      </c>
      <c r="F671" s="104">
        <v>100.33566999999999</v>
      </c>
    </row>
    <row r="672" spans="1:6" x14ac:dyDescent="0.2">
      <c r="A672" s="4">
        <v>670</v>
      </c>
      <c r="B672" s="104">
        <v>202209</v>
      </c>
      <c r="C672" s="104">
        <v>28</v>
      </c>
      <c r="D672" s="104">
        <v>22</v>
      </c>
      <c r="E672" s="104">
        <v>299.84224999999998</v>
      </c>
      <c r="F672" s="104">
        <v>102.26045000000001</v>
      </c>
    </row>
    <row r="673" spans="1:6" x14ac:dyDescent="0.2">
      <c r="A673" s="4">
        <v>671</v>
      </c>
      <c r="B673" s="104">
        <v>202209</v>
      </c>
      <c r="C673" s="104">
        <v>28</v>
      </c>
      <c r="D673" s="104">
        <v>23</v>
      </c>
      <c r="E673" s="104">
        <v>299.84224999999998</v>
      </c>
      <c r="F673" s="104">
        <v>0</v>
      </c>
    </row>
    <row r="674" spans="1:6" x14ac:dyDescent="0.2">
      <c r="A674" s="4">
        <v>672</v>
      </c>
      <c r="B674" s="104">
        <v>202209</v>
      </c>
      <c r="C674" s="104">
        <v>28</v>
      </c>
      <c r="D674" s="104">
        <v>24</v>
      </c>
      <c r="E674" s="104">
        <v>299.84224999999998</v>
      </c>
      <c r="F674" s="104">
        <v>0</v>
      </c>
    </row>
    <row r="675" spans="1:6" x14ac:dyDescent="0.2">
      <c r="A675" s="4">
        <v>673</v>
      </c>
      <c r="B675" s="104">
        <v>202209</v>
      </c>
      <c r="C675" s="104">
        <v>29</v>
      </c>
      <c r="D675" s="104">
        <v>1</v>
      </c>
      <c r="E675" s="104">
        <v>300.23491000000001</v>
      </c>
      <c r="F675" s="104">
        <v>0</v>
      </c>
    </row>
    <row r="676" spans="1:6" x14ac:dyDescent="0.2">
      <c r="A676" s="4">
        <v>674</v>
      </c>
      <c r="B676" s="104">
        <v>202209</v>
      </c>
      <c r="C676" s="104">
        <v>29</v>
      </c>
      <c r="D676" s="104">
        <v>2</v>
      </c>
      <c r="E676" s="104">
        <v>300.23491000000001</v>
      </c>
      <c r="F676" s="104">
        <v>0</v>
      </c>
    </row>
    <row r="677" spans="1:6" x14ac:dyDescent="0.2">
      <c r="A677" s="4">
        <v>675</v>
      </c>
      <c r="B677" s="104">
        <v>202209</v>
      </c>
      <c r="C677" s="104">
        <v>29</v>
      </c>
      <c r="D677" s="104">
        <v>3</v>
      </c>
      <c r="E677" s="104">
        <v>300.23491000000001</v>
      </c>
      <c r="F677" s="104">
        <v>0</v>
      </c>
    </row>
    <row r="678" spans="1:6" x14ac:dyDescent="0.2">
      <c r="A678" s="4">
        <v>676</v>
      </c>
      <c r="B678" s="104">
        <v>202209</v>
      </c>
      <c r="C678" s="104">
        <v>29</v>
      </c>
      <c r="D678" s="104">
        <v>4</v>
      </c>
      <c r="E678" s="104">
        <v>300.23491000000001</v>
      </c>
      <c r="F678" s="104">
        <v>70.950500000000005</v>
      </c>
    </row>
    <row r="679" spans="1:6" x14ac:dyDescent="0.2">
      <c r="A679" s="4">
        <v>677</v>
      </c>
      <c r="B679" s="104">
        <v>202209</v>
      </c>
      <c r="C679" s="104">
        <v>29</v>
      </c>
      <c r="D679" s="104">
        <v>5</v>
      </c>
      <c r="E679" s="104">
        <v>280.23432000000003</v>
      </c>
      <c r="F679" s="104">
        <v>112.03279000000001</v>
      </c>
    </row>
    <row r="680" spans="1:6" x14ac:dyDescent="0.2">
      <c r="A680" s="4">
        <v>678</v>
      </c>
      <c r="B680" s="104">
        <v>202209</v>
      </c>
      <c r="C680" s="104">
        <v>29</v>
      </c>
      <c r="D680" s="104">
        <v>6</v>
      </c>
      <c r="E680" s="104">
        <v>260.23372999999998</v>
      </c>
      <c r="F680" s="104">
        <v>123.67932999999999</v>
      </c>
    </row>
    <row r="681" spans="1:6" x14ac:dyDescent="0.2">
      <c r="A681" s="4">
        <v>679</v>
      </c>
      <c r="B681" s="104">
        <v>202209</v>
      </c>
      <c r="C681" s="104">
        <v>29</v>
      </c>
      <c r="D681" s="104">
        <v>7</v>
      </c>
      <c r="E681" s="104">
        <v>300.23491000000001</v>
      </c>
      <c r="F681" s="104">
        <v>125.22237</v>
      </c>
    </row>
    <row r="682" spans="1:6" x14ac:dyDescent="0.2">
      <c r="A682" s="4">
        <v>680</v>
      </c>
      <c r="B682" s="104">
        <v>202209</v>
      </c>
      <c r="C682" s="104">
        <v>29</v>
      </c>
      <c r="D682" s="104">
        <v>8</v>
      </c>
      <c r="E682" s="104">
        <v>300.23491000000001</v>
      </c>
      <c r="F682" s="104">
        <v>122.7653</v>
      </c>
    </row>
    <row r="683" spans="1:6" x14ac:dyDescent="0.2">
      <c r="A683" s="4">
        <v>681</v>
      </c>
      <c r="B683" s="104">
        <v>202209</v>
      </c>
      <c r="C683" s="104">
        <v>29</v>
      </c>
      <c r="D683" s="104">
        <v>9</v>
      </c>
      <c r="E683" s="104">
        <v>304.32348000000002</v>
      </c>
      <c r="F683" s="104">
        <v>79.019530000000003</v>
      </c>
    </row>
    <row r="684" spans="1:6" x14ac:dyDescent="0.2">
      <c r="A684" s="4">
        <v>682</v>
      </c>
      <c r="B684" s="104">
        <v>202209</v>
      </c>
      <c r="C684" s="104">
        <v>29</v>
      </c>
      <c r="D684" s="104">
        <v>10</v>
      </c>
      <c r="E684" s="104">
        <v>304.32348000000002</v>
      </c>
      <c r="F684" s="104">
        <v>76.00224</v>
      </c>
    </row>
    <row r="685" spans="1:6" x14ac:dyDescent="0.2">
      <c r="A685" s="4">
        <v>683</v>
      </c>
      <c r="B685" s="104">
        <v>202209</v>
      </c>
      <c r="C685" s="104">
        <v>29</v>
      </c>
      <c r="D685" s="104">
        <v>11</v>
      </c>
      <c r="E685" s="104">
        <v>307.82236</v>
      </c>
      <c r="F685" s="104">
        <v>116.07222</v>
      </c>
    </row>
    <row r="686" spans="1:6" x14ac:dyDescent="0.2">
      <c r="A686" s="4">
        <v>684</v>
      </c>
      <c r="B686" s="104">
        <v>202209</v>
      </c>
      <c r="C686" s="104">
        <v>29</v>
      </c>
      <c r="D686" s="104">
        <v>12</v>
      </c>
      <c r="E686" s="104">
        <v>330.55520999999999</v>
      </c>
      <c r="F686" s="104">
        <v>95.462280000000007</v>
      </c>
    </row>
    <row r="687" spans="1:6" x14ac:dyDescent="0.2">
      <c r="A687" s="4">
        <v>685</v>
      </c>
      <c r="B687" s="104">
        <v>202209</v>
      </c>
      <c r="C687" s="104">
        <v>29</v>
      </c>
      <c r="D687" s="104">
        <v>13</v>
      </c>
      <c r="E687" s="104">
        <v>323.55745999999999</v>
      </c>
      <c r="F687" s="104">
        <v>75.756540000000001</v>
      </c>
    </row>
    <row r="688" spans="1:6" x14ac:dyDescent="0.2">
      <c r="A688" s="4">
        <v>686</v>
      </c>
      <c r="B688" s="104">
        <v>202209</v>
      </c>
      <c r="C688" s="104">
        <v>29</v>
      </c>
      <c r="D688" s="104">
        <v>14</v>
      </c>
      <c r="E688" s="104">
        <v>304.32348000000002</v>
      </c>
      <c r="F688" s="104">
        <v>71.088089999999994</v>
      </c>
    </row>
    <row r="689" spans="1:6" x14ac:dyDescent="0.2">
      <c r="A689" s="4">
        <v>687</v>
      </c>
      <c r="B689" s="104">
        <v>202209</v>
      </c>
      <c r="C689" s="104">
        <v>29</v>
      </c>
      <c r="D689" s="104">
        <v>15</v>
      </c>
      <c r="E689" s="104">
        <v>304.32348000000002</v>
      </c>
      <c r="F689" s="104">
        <v>65.574420000000003</v>
      </c>
    </row>
    <row r="690" spans="1:6" x14ac:dyDescent="0.2">
      <c r="A690" s="4">
        <v>688</v>
      </c>
      <c r="B690" s="104">
        <v>202209</v>
      </c>
      <c r="C690" s="104">
        <v>29</v>
      </c>
      <c r="D690" s="104">
        <v>16</v>
      </c>
      <c r="E690" s="104">
        <v>304.32348000000002</v>
      </c>
      <c r="F690" s="104">
        <v>65.574420000000003</v>
      </c>
    </row>
    <row r="691" spans="1:6" x14ac:dyDescent="0.2">
      <c r="A691" s="4">
        <v>689</v>
      </c>
      <c r="B691" s="104">
        <v>202209</v>
      </c>
      <c r="C691" s="104">
        <v>29</v>
      </c>
      <c r="D691" s="104">
        <v>17</v>
      </c>
      <c r="E691" s="104">
        <v>304.32348000000002</v>
      </c>
      <c r="F691" s="104">
        <v>65.574420000000003</v>
      </c>
    </row>
    <row r="692" spans="1:6" x14ac:dyDescent="0.2">
      <c r="A692" s="4">
        <v>690</v>
      </c>
      <c r="B692" s="104">
        <v>202209</v>
      </c>
      <c r="C692" s="104">
        <v>29</v>
      </c>
      <c r="D692" s="104">
        <v>18</v>
      </c>
      <c r="E692" s="104">
        <v>304.32348000000002</v>
      </c>
      <c r="F692" s="104">
        <v>65.574420000000003</v>
      </c>
    </row>
    <row r="693" spans="1:6" x14ac:dyDescent="0.2">
      <c r="A693" s="4">
        <v>691</v>
      </c>
      <c r="B693" s="104">
        <v>202209</v>
      </c>
      <c r="C693" s="104">
        <v>29</v>
      </c>
      <c r="D693" s="104">
        <v>19</v>
      </c>
      <c r="E693" s="104">
        <v>304.75592999999998</v>
      </c>
      <c r="F693" s="104">
        <v>82.262870000000007</v>
      </c>
    </row>
    <row r="694" spans="1:6" x14ac:dyDescent="0.2">
      <c r="A694" s="4">
        <v>692</v>
      </c>
      <c r="B694" s="104">
        <v>202209</v>
      </c>
      <c r="C694" s="104">
        <v>29</v>
      </c>
      <c r="D694" s="104">
        <v>20</v>
      </c>
      <c r="E694" s="104">
        <v>304.75592999999998</v>
      </c>
      <c r="F694" s="104">
        <v>125.52705</v>
      </c>
    </row>
    <row r="695" spans="1:6" x14ac:dyDescent="0.2">
      <c r="A695" s="4">
        <v>693</v>
      </c>
      <c r="B695" s="104">
        <v>202209</v>
      </c>
      <c r="C695" s="104">
        <v>29</v>
      </c>
      <c r="D695" s="104">
        <v>21</v>
      </c>
      <c r="E695" s="104">
        <v>304.75592999999998</v>
      </c>
      <c r="F695" s="104">
        <v>127.22734</v>
      </c>
    </row>
    <row r="696" spans="1:6" x14ac:dyDescent="0.2">
      <c r="A696" s="4">
        <v>694</v>
      </c>
      <c r="B696" s="104">
        <v>202209</v>
      </c>
      <c r="C696" s="104">
        <v>29</v>
      </c>
      <c r="D696" s="104">
        <v>22</v>
      </c>
      <c r="E696" s="104">
        <v>304.75592999999998</v>
      </c>
      <c r="F696" s="104">
        <v>127.9055</v>
      </c>
    </row>
    <row r="697" spans="1:6" x14ac:dyDescent="0.2">
      <c r="A697" s="4">
        <v>695</v>
      </c>
      <c r="B697" s="104">
        <v>202209</v>
      </c>
      <c r="C697" s="104">
        <v>29</v>
      </c>
      <c r="D697" s="104">
        <v>23</v>
      </c>
      <c r="E697" s="104">
        <v>304.75592999999998</v>
      </c>
      <c r="F697" s="104">
        <v>127.9055</v>
      </c>
    </row>
    <row r="698" spans="1:6" x14ac:dyDescent="0.2">
      <c r="A698" s="4">
        <v>696</v>
      </c>
      <c r="B698" s="104">
        <v>202209</v>
      </c>
      <c r="C698" s="104">
        <v>29</v>
      </c>
      <c r="D698" s="104">
        <v>24</v>
      </c>
      <c r="E698" s="104">
        <v>304.75592999999998</v>
      </c>
      <c r="F698" s="104">
        <v>127.63030000000001</v>
      </c>
    </row>
    <row r="699" spans="1:6" x14ac:dyDescent="0.2">
      <c r="A699" s="4">
        <v>697</v>
      </c>
      <c r="B699" s="104">
        <v>202209</v>
      </c>
      <c r="C699" s="104">
        <v>30</v>
      </c>
      <c r="D699" s="104">
        <v>1</v>
      </c>
      <c r="E699" s="104">
        <v>300.11138999999997</v>
      </c>
      <c r="F699" s="104">
        <v>113.75933999999999</v>
      </c>
    </row>
    <row r="700" spans="1:6" x14ac:dyDescent="0.2">
      <c r="A700" s="4">
        <v>698</v>
      </c>
      <c r="B700" s="104">
        <v>202209</v>
      </c>
      <c r="C700" s="104">
        <v>30</v>
      </c>
      <c r="D700" s="104">
        <v>2</v>
      </c>
      <c r="E700" s="104">
        <v>300.11138999999997</v>
      </c>
      <c r="F700" s="104">
        <v>108.07817</v>
      </c>
    </row>
    <row r="701" spans="1:6" x14ac:dyDescent="0.2">
      <c r="A701" s="4">
        <v>699</v>
      </c>
      <c r="B701" s="104">
        <v>202209</v>
      </c>
      <c r="C701" s="104">
        <v>30</v>
      </c>
      <c r="D701" s="104">
        <v>3</v>
      </c>
      <c r="E701" s="104">
        <v>266.76245</v>
      </c>
      <c r="F701" s="104">
        <v>101.59096</v>
      </c>
    </row>
    <row r="702" spans="1:6" x14ac:dyDescent="0.2">
      <c r="A702" s="4">
        <v>700</v>
      </c>
      <c r="B702" s="104">
        <v>202209</v>
      </c>
      <c r="C702" s="104">
        <v>30</v>
      </c>
      <c r="D702" s="104">
        <v>4</v>
      </c>
      <c r="E702" s="104">
        <v>257.53662000000003</v>
      </c>
      <c r="F702" s="104">
        <v>97.356790000000004</v>
      </c>
    </row>
    <row r="703" spans="1:6" x14ac:dyDescent="0.2">
      <c r="A703" s="4">
        <v>701</v>
      </c>
      <c r="B703" s="104">
        <v>202209</v>
      </c>
      <c r="C703" s="104">
        <v>30</v>
      </c>
      <c r="D703" s="104">
        <v>5</v>
      </c>
      <c r="E703" s="104">
        <v>257.53662000000003</v>
      </c>
      <c r="F703" s="104">
        <v>100.57126</v>
      </c>
    </row>
    <row r="704" spans="1:6" x14ac:dyDescent="0.2">
      <c r="A704" s="4">
        <v>702</v>
      </c>
      <c r="B704" s="104">
        <v>202209</v>
      </c>
      <c r="C704" s="104">
        <v>30</v>
      </c>
      <c r="D704" s="104">
        <v>6</v>
      </c>
      <c r="E704" s="104">
        <v>266.76245</v>
      </c>
      <c r="F704" s="104">
        <v>122.86863</v>
      </c>
    </row>
    <row r="705" spans="1:6" x14ac:dyDescent="0.2">
      <c r="A705" s="4">
        <v>703</v>
      </c>
      <c r="B705" s="104">
        <v>202209</v>
      </c>
      <c r="C705" s="104">
        <v>30</v>
      </c>
      <c r="D705" s="104">
        <v>7</v>
      </c>
      <c r="E705" s="104">
        <v>300.11138999999997</v>
      </c>
      <c r="F705" s="104">
        <v>124.50986</v>
      </c>
    </row>
    <row r="706" spans="1:6" x14ac:dyDescent="0.2">
      <c r="A706" s="4">
        <v>704</v>
      </c>
      <c r="B706" s="104">
        <v>202209</v>
      </c>
      <c r="C706" s="104">
        <v>30</v>
      </c>
      <c r="D706" s="104">
        <v>8</v>
      </c>
      <c r="E706" s="104">
        <v>300.11138999999997</v>
      </c>
      <c r="F706" s="104">
        <v>118.09062</v>
      </c>
    </row>
    <row r="707" spans="1:6" x14ac:dyDescent="0.2">
      <c r="A707" s="4">
        <v>705</v>
      </c>
      <c r="B707" s="104">
        <v>202209</v>
      </c>
      <c r="C707" s="104">
        <v>30</v>
      </c>
      <c r="D707" s="104">
        <v>9</v>
      </c>
      <c r="E707" s="104">
        <v>304.41354000000001</v>
      </c>
      <c r="F707" s="104">
        <v>72.757810000000006</v>
      </c>
    </row>
    <row r="708" spans="1:6" x14ac:dyDescent="0.2">
      <c r="A708" s="4">
        <v>706</v>
      </c>
      <c r="B708" s="104">
        <v>202209</v>
      </c>
      <c r="C708" s="104">
        <v>30</v>
      </c>
      <c r="D708" s="104">
        <v>10</v>
      </c>
      <c r="E708" s="104">
        <v>304.41354000000001</v>
      </c>
      <c r="F708" s="104">
        <v>72.757810000000006</v>
      </c>
    </row>
    <row r="709" spans="1:6" x14ac:dyDescent="0.2">
      <c r="A709" s="4">
        <v>707</v>
      </c>
      <c r="B709" s="104">
        <v>202209</v>
      </c>
      <c r="C709" s="104">
        <v>30</v>
      </c>
      <c r="D709" s="104">
        <v>11</v>
      </c>
      <c r="E709" s="104">
        <v>308.07474000000002</v>
      </c>
      <c r="F709" s="104">
        <v>76.156800000000004</v>
      </c>
    </row>
    <row r="710" spans="1:6" x14ac:dyDescent="0.2">
      <c r="A710" s="4">
        <v>708</v>
      </c>
      <c r="B710" s="104">
        <v>202209</v>
      </c>
      <c r="C710" s="104">
        <v>30</v>
      </c>
      <c r="D710" s="104">
        <v>12</v>
      </c>
      <c r="E710" s="104">
        <v>326.40015</v>
      </c>
      <c r="F710" s="104">
        <v>71.864360000000005</v>
      </c>
    </row>
    <row r="711" spans="1:6" x14ac:dyDescent="0.2">
      <c r="A711" s="4">
        <v>709</v>
      </c>
      <c r="B711" s="104">
        <v>202209</v>
      </c>
      <c r="C711" s="104">
        <v>30</v>
      </c>
      <c r="D711" s="104">
        <v>13</v>
      </c>
      <c r="E711" s="104">
        <v>312.47401000000002</v>
      </c>
      <c r="F711" s="104">
        <v>53.131070000000001</v>
      </c>
    </row>
    <row r="712" spans="1:6" x14ac:dyDescent="0.2">
      <c r="A712" s="4">
        <v>710</v>
      </c>
      <c r="B712" s="104">
        <v>202209</v>
      </c>
      <c r="C712" s="104">
        <v>30</v>
      </c>
      <c r="D712" s="104">
        <v>14</v>
      </c>
      <c r="E712" s="104">
        <v>304.41354000000001</v>
      </c>
      <c r="F712" s="104">
        <v>0</v>
      </c>
    </row>
    <row r="713" spans="1:6" x14ac:dyDescent="0.2">
      <c r="A713" s="4">
        <v>711</v>
      </c>
      <c r="B713" s="104">
        <v>202209</v>
      </c>
      <c r="C713" s="104">
        <v>30</v>
      </c>
      <c r="D713" s="104">
        <v>15</v>
      </c>
      <c r="E713" s="104">
        <v>138.72735</v>
      </c>
      <c r="F713" s="104">
        <v>77.749470000000002</v>
      </c>
    </row>
    <row r="714" spans="1:6" x14ac:dyDescent="0.2">
      <c r="A714" s="4">
        <v>712</v>
      </c>
      <c r="B714" s="104">
        <v>202209</v>
      </c>
      <c r="C714" s="104">
        <v>30</v>
      </c>
      <c r="D714" s="104">
        <v>16</v>
      </c>
      <c r="E714" s="104">
        <v>97.308229999999995</v>
      </c>
      <c r="F714" s="104">
        <v>97.181979999999996</v>
      </c>
    </row>
    <row r="715" spans="1:6" x14ac:dyDescent="0.2">
      <c r="A715" s="4">
        <v>713</v>
      </c>
      <c r="B715" s="104">
        <v>202209</v>
      </c>
      <c r="C715" s="104">
        <v>30</v>
      </c>
      <c r="D715" s="104">
        <v>17</v>
      </c>
      <c r="E715" s="104">
        <v>97.308229999999995</v>
      </c>
      <c r="F715" s="104">
        <v>97.181979999999996</v>
      </c>
    </row>
    <row r="716" spans="1:6" x14ac:dyDescent="0.2">
      <c r="A716" s="4">
        <v>714</v>
      </c>
      <c r="B716" s="104">
        <v>202209</v>
      </c>
      <c r="C716" s="104">
        <v>30</v>
      </c>
      <c r="D716" s="104">
        <v>18</v>
      </c>
      <c r="E716" s="104">
        <v>97.308229999999995</v>
      </c>
      <c r="F716" s="104">
        <v>97.181979999999996</v>
      </c>
    </row>
    <row r="717" spans="1:6" x14ac:dyDescent="0.2">
      <c r="A717" s="4">
        <v>715</v>
      </c>
      <c r="B717" s="104">
        <v>202209</v>
      </c>
      <c r="C717" s="104">
        <v>30</v>
      </c>
      <c r="D717" s="104">
        <v>19</v>
      </c>
      <c r="E717" s="104">
        <v>97.531589999999994</v>
      </c>
      <c r="F717" s="104">
        <v>97.405339999999995</v>
      </c>
    </row>
    <row r="718" spans="1:6" x14ac:dyDescent="0.2">
      <c r="A718" s="4">
        <v>716</v>
      </c>
      <c r="B718" s="104">
        <v>202209</v>
      </c>
      <c r="C718" s="104">
        <v>30</v>
      </c>
      <c r="D718" s="104">
        <v>20</v>
      </c>
      <c r="E718" s="104">
        <v>100.45471999999999</v>
      </c>
      <c r="F718" s="104">
        <v>100.32847</v>
      </c>
    </row>
    <row r="719" spans="1:6" x14ac:dyDescent="0.2">
      <c r="A719" s="4">
        <v>717</v>
      </c>
      <c r="B719" s="104">
        <v>202209</v>
      </c>
      <c r="C719" s="104">
        <v>30</v>
      </c>
      <c r="D719" s="104">
        <v>21</v>
      </c>
      <c r="E719" s="104">
        <v>117.87697</v>
      </c>
      <c r="F719" s="104">
        <v>117.7313</v>
      </c>
    </row>
    <row r="720" spans="1:6" x14ac:dyDescent="0.2">
      <c r="A720" s="4">
        <v>718</v>
      </c>
      <c r="B720" s="104">
        <v>202209</v>
      </c>
      <c r="C720" s="104">
        <v>30</v>
      </c>
      <c r="D720" s="104">
        <v>22</v>
      </c>
      <c r="E720" s="104">
        <v>117.01266</v>
      </c>
      <c r="F720" s="104">
        <v>116.86699</v>
      </c>
    </row>
    <row r="721" spans="1:6" x14ac:dyDescent="0.2">
      <c r="A721" s="4">
        <v>719</v>
      </c>
      <c r="B721" s="104">
        <v>202209</v>
      </c>
      <c r="C721" s="104">
        <v>30</v>
      </c>
      <c r="D721" s="104">
        <v>23</v>
      </c>
      <c r="E721" s="104">
        <v>117.01266</v>
      </c>
      <c r="F721" s="104">
        <v>116.86699</v>
      </c>
    </row>
    <row r="722" spans="1:6" x14ac:dyDescent="0.2">
      <c r="A722" s="4">
        <v>720</v>
      </c>
      <c r="B722" s="104">
        <v>202209</v>
      </c>
      <c r="C722" s="104">
        <v>30</v>
      </c>
      <c r="D722" s="104">
        <v>24</v>
      </c>
      <c r="E722" s="104">
        <v>104.02852</v>
      </c>
      <c r="F722" s="104">
        <v>103.89256</v>
      </c>
    </row>
    <row r="723" spans="1:6" x14ac:dyDescent="0.2">
      <c r="A723" s="4">
        <v>721</v>
      </c>
      <c r="B723" s="104"/>
      <c r="C723" s="104"/>
      <c r="D723" s="104"/>
      <c r="E723" s="104"/>
      <c r="F723" s="104"/>
    </row>
    <row r="724" spans="1:6" x14ac:dyDescent="0.2">
      <c r="A724" s="4">
        <v>722</v>
      </c>
      <c r="B724" s="104"/>
      <c r="C724" s="104"/>
      <c r="D724" s="104"/>
      <c r="E724" s="104"/>
      <c r="F724" s="104"/>
    </row>
    <row r="725" spans="1:6" x14ac:dyDescent="0.2">
      <c r="A725" s="4">
        <v>723</v>
      </c>
      <c r="B725" s="104"/>
      <c r="C725" s="104"/>
      <c r="D725" s="104"/>
      <c r="E725" s="104"/>
      <c r="F725" s="104"/>
    </row>
    <row r="726" spans="1:6" x14ac:dyDescent="0.2">
      <c r="A726" s="4">
        <v>724</v>
      </c>
      <c r="B726" s="104"/>
      <c r="C726" s="104"/>
      <c r="D726" s="104"/>
      <c r="E726" s="104"/>
      <c r="F726" s="104"/>
    </row>
    <row r="727" spans="1:6" x14ac:dyDescent="0.2">
      <c r="A727" s="4">
        <v>725</v>
      </c>
      <c r="B727" s="104"/>
      <c r="C727" s="104"/>
      <c r="D727" s="104"/>
      <c r="E727" s="104"/>
      <c r="F727" s="104"/>
    </row>
    <row r="728" spans="1:6" x14ac:dyDescent="0.2">
      <c r="A728" s="4">
        <v>726</v>
      </c>
      <c r="B728" s="104"/>
      <c r="C728" s="104"/>
      <c r="D728" s="104"/>
      <c r="E728" s="104"/>
      <c r="F728" s="104"/>
    </row>
    <row r="729" spans="1:6" x14ac:dyDescent="0.2">
      <c r="A729" s="4">
        <v>727</v>
      </c>
      <c r="B729" s="104"/>
      <c r="C729" s="104"/>
      <c r="D729" s="104"/>
      <c r="E729" s="104"/>
      <c r="F729" s="104"/>
    </row>
    <row r="730" spans="1:6" x14ac:dyDescent="0.2">
      <c r="A730" s="4">
        <v>728</v>
      </c>
      <c r="B730" s="104"/>
      <c r="C730" s="104"/>
      <c r="D730" s="104"/>
      <c r="E730" s="104"/>
      <c r="F730" s="104"/>
    </row>
    <row r="731" spans="1:6" x14ac:dyDescent="0.2">
      <c r="A731" s="4">
        <v>729</v>
      </c>
      <c r="B731" s="104"/>
      <c r="C731" s="104"/>
      <c r="D731" s="104"/>
      <c r="E731" s="104"/>
      <c r="F731" s="104"/>
    </row>
    <row r="732" spans="1:6" x14ac:dyDescent="0.2">
      <c r="A732" s="4">
        <v>730</v>
      </c>
      <c r="B732" s="104"/>
      <c r="C732" s="104"/>
      <c r="D732" s="104"/>
      <c r="E732" s="104"/>
      <c r="F732" s="104"/>
    </row>
    <row r="733" spans="1:6" x14ac:dyDescent="0.2">
      <c r="A733" s="4">
        <v>731</v>
      </c>
      <c r="B733" s="104"/>
      <c r="C733" s="104"/>
      <c r="D733" s="104"/>
      <c r="E733" s="104"/>
      <c r="F733" s="104"/>
    </row>
    <row r="734" spans="1:6" x14ac:dyDescent="0.2">
      <c r="A734" s="4">
        <v>732</v>
      </c>
      <c r="B734" s="104"/>
      <c r="C734" s="104"/>
      <c r="D734" s="104"/>
      <c r="E734" s="104"/>
      <c r="F734" s="104"/>
    </row>
    <row r="735" spans="1:6" x14ac:dyDescent="0.2">
      <c r="A735" s="4">
        <v>733</v>
      </c>
      <c r="B735" s="104"/>
      <c r="C735" s="104"/>
      <c r="D735" s="104"/>
      <c r="E735" s="104"/>
      <c r="F735" s="104"/>
    </row>
    <row r="736" spans="1:6" x14ac:dyDescent="0.2">
      <c r="A736" s="4">
        <v>734</v>
      </c>
      <c r="B736" s="104"/>
      <c r="C736" s="104"/>
      <c r="D736" s="104"/>
      <c r="E736" s="104"/>
      <c r="F736" s="104"/>
    </row>
    <row r="737" spans="1:6" x14ac:dyDescent="0.2">
      <c r="A737" s="4">
        <v>735</v>
      </c>
      <c r="B737" s="104"/>
      <c r="C737" s="104"/>
      <c r="D737" s="104"/>
      <c r="E737" s="104"/>
      <c r="F737" s="104"/>
    </row>
    <row r="738" spans="1:6" x14ac:dyDescent="0.2">
      <c r="A738" s="4">
        <v>736</v>
      </c>
      <c r="B738" s="104"/>
      <c r="C738" s="104"/>
      <c r="D738" s="104"/>
      <c r="E738" s="104"/>
      <c r="F738" s="104"/>
    </row>
    <row r="739" spans="1:6" x14ac:dyDescent="0.2">
      <c r="A739" s="4">
        <v>737</v>
      </c>
      <c r="B739" s="104"/>
      <c r="C739" s="104"/>
      <c r="D739" s="104"/>
      <c r="E739" s="104"/>
      <c r="F739" s="104"/>
    </row>
    <row r="740" spans="1:6" x14ac:dyDescent="0.2">
      <c r="A740" s="4">
        <v>738</v>
      </c>
      <c r="B740" s="104"/>
      <c r="C740" s="104"/>
      <c r="D740" s="104"/>
      <c r="E740" s="104"/>
      <c r="F740" s="104"/>
    </row>
    <row r="741" spans="1:6" x14ac:dyDescent="0.2">
      <c r="A741" s="4">
        <v>739</v>
      </c>
      <c r="B741" s="104"/>
      <c r="C741" s="104"/>
      <c r="D741" s="104"/>
      <c r="E741" s="104"/>
      <c r="F741" s="104"/>
    </row>
    <row r="742" spans="1:6" x14ac:dyDescent="0.2">
      <c r="A742" s="4">
        <v>740</v>
      </c>
      <c r="B742" s="104"/>
      <c r="C742" s="104"/>
      <c r="D742" s="104"/>
      <c r="E742" s="104"/>
      <c r="F742" s="104"/>
    </row>
    <row r="743" spans="1:6" x14ac:dyDescent="0.2">
      <c r="A743" s="4">
        <v>741</v>
      </c>
      <c r="B743" s="104"/>
      <c r="C743" s="104"/>
      <c r="D743" s="104"/>
      <c r="E743" s="104"/>
      <c r="F743" s="104"/>
    </row>
    <row r="744" spans="1:6" x14ac:dyDescent="0.2">
      <c r="A744" s="4">
        <v>742</v>
      </c>
      <c r="B744" s="104"/>
      <c r="C744" s="104"/>
      <c r="D744" s="104"/>
      <c r="E744" s="104"/>
      <c r="F744" s="104"/>
    </row>
    <row r="745" spans="1:6" x14ac:dyDescent="0.2">
      <c r="A745" s="4">
        <v>743</v>
      </c>
      <c r="B745" s="104"/>
      <c r="C745" s="104"/>
      <c r="D745" s="104"/>
      <c r="E745" s="104"/>
      <c r="F745" s="104"/>
    </row>
    <row r="746" spans="1:6" x14ac:dyDescent="0.2">
      <c r="A746" s="4">
        <v>744</v>
      </c>
      <c r="B746" s="104"/>
      <c r="C746" s="104"/>
      <c r="D746" s="104"/>
      <c r="E746" s="104"/>
      <c r="F746" s="104"/>
    </row>
    <row r="747" spans="1:6" x14ac:dyDescent="0.2">
      <c r="A747" s="4">
        <v>745</v>
      </c>
      <c r="B747" s="35"/>
      <c r="C747" s="35"/>
      <c r="D747" s="35"/>
      <c r="E747" s="35"/>
      <c r="F747" s="3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workbookViewId="0">
      <selection activeCell="D10" sqref="D10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3.6400000000000002E-2</v>
      </c>
      <c r="J3" s="15">
        <v>2.3699999999999999E-2</v>
      </c>
      <c r="K3" s="15">
        <v>1.5299999999999999E-2</v>
      </c>
      <c r="L3" s="15">
        <v>1.5299999999999999E-2</v>
      </c>
      <c r="M3" s="15">
        <v>1.35E-2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0.1474</v>
      </c>
      <c r="J4" s="15">
        <v>9.6000000000000002E-2</v>
      </c>
      <c r="K4" s="15">
        <v>6.2E-2</v>
      </c>
      <c r="L4" s="15">
        <v>6.2E-2</v>
      </c>
      <c r="M4" s="15">
        <v>5.45E-2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20267561.775435481</v>
      </c>
      <c r="C8" s="18">
        <f t="shared" si="0"/>
        <v>5916968.8614996942</v>
      </c>
      <c r="D8" s="5">
        <f t="shared" ref="D8:E8" ca="1" si="1">SUM(D10:D754)</f>
        <v>469200.00000000017</v>
      </c>
      <c r="E8" s="18">
        <f t="shared" ca="1" si="1"/>
        <v>0</v>
      </c>
      <c r="H8" t="s">
        <v>39</v>
      </c>
      <c r="I8" s="51">
        <v>44805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'Punto de Medida'!C10</f>
        <v>440.01658630000003</v>
      </c>
      <c r="C10" s="20">
        <f>'Punto de Medida'!D10</f>
        <v>7030.3060303000002</v>
      </c>
      <c r="D10" s="9">
        <f ca="1">IF($I$13="SI",B10,'Energía Transada'!B10*'Energía Transada'!$I$15)</f>
        <v>10.18651303888891</v>
      </c>
      <c r="E10" s="20">
        <f ca="1">IF($I$13="SI",'Energía Transada'!C10*'Energía Transada'!$I$16,0)</f>
        <v>0</v>
      </c>
      <c r="H10" t="s">
        <v>40</v>
      </c>
      <c r="I10" s="52">
        <f ca="1">OFFSET('Anexo I'!$B$3,MONTH('Energía Transada'!I8),YEAR('Energía Transada'!I8)-2020)*1000</f>
        <v>391000</v>
      </c>
      <c r="J10" t="s">
        <v>41</v>
      </c>
    </row>
    <row r="11" spans="1:13" x14ac:dyDescent="0.2">
      <c r="A11" s="8">
        <v>2</v>
      </c>
      <c r="B11" s="9">
        <f>'Punto de Medida'!C11</f>
        <v>443.61606430000006</v>
      </c>
      <c r="C11" s="20">
        <f>'Punto de Medida'!D11</f>
        <v>11262.8283692</v>
      </c>
      <c r="D11" s="9">
        <f ca="1">IF($I$13="SI",B11,'Energía Transada'!B11*'Energía Transada'!$I$15)</f>
        <v>10.269842010390898</v>
      </c>
      <c r="E11" s="20">
        <f ca="1">IF($I$13="SI",'Energía Transada'!C11*'Energía Transada'!$I$16,0)</f>
        <v>0</v>
      </c>
      <c r="H11" t="s">
        <v>78</v>
      </c>
      <c r="I11" s="50">
        <v>0.2</v>
      </c>
    </row>
    <row r="12" spans="1:13" x14ac:dyDescent="0.2">
      <c r="A12" s="8">
        <v>3</v>
      </c>
      <c r="B12" s="9">
        <f>'Punto de Medida'!C12</f>
        <v>662.88389380000001</v>
      </c>
      <c r="C12" s="20">
        <f>'Punto de Medida'!D12</f>
        <v>10644.0183106</v>
      </c>
      <c r="D12" s="9">
        <f ca="1">IF($I$13="SI",B12,'Energía Transada'!B12*'Energía Transada'!$I$15)</f>
        <v>15.345956579144415</v>
      </c>
      <c r="E12" s="20">
        <f ca="1">IF($I$13="SI",'Energía Transada'!C12*'Energía Transada'!$I$16,0)</f>
        <v>0</v>
      </c>
    </row>
    <row r="13" spans="1:13" x14ac:dyDescent="0.2">
      <c r="A13" s="8">
        <v>4</v>
      </c>
      <c r="B13" s="9">
        <f>'Punto de Medida'!C13</f>
        <v>4789.8290023000009</v>
      </c>
      <c r="C13" s="20">
        <f>'Punto de Medida'!D13</f>
        <v>9094.2567139000002</v>
      </c>
      <c r="D13" s="9">
        <f ca="1">IF($I$13="SI",B13,'Energía Transada'!B13*'Energía Transada'!$I$15)</f>
        <v>110.8859463600116</v>
      </c>
      <c r="E13" s="20">
        <f ca="1">IF($I$13="SI",'Energía Transada'!C13*'Energía Transada'!$I$16,0)</f>
        <v>0</v>
      </c>
      <c r="H13" s="21" t="s">
        <v>42</v>
      </c>
      <c r="I13" s="4" t="str">
        <f ca="1">IF(B8&lt;I10,"SI","NO")</f>
        <v>NO</v>
      </c>
    </row>
    <row r="14" spans="1:13" x14ac:dyDescent="0.2">
      <c r="A14" s="8">
        <v>5</v>
      </c>
      <c r="B14" s="9">
        <f>'Punto de Medida'!C14</f>
        <v>16563.0529785</v>
      </c>
      <c r="C14" s="20">
        <f>'Punto de Medida'!D14</f>
        <v>17411.0754395</v>
      </c>
      <c r="D14" s="9">
        <f ca="1">IF($I$13="SI",B14,'Energía Transada'!B14*'Energía Transada'!$I$15)</f>
        <v>383.43953474123401</v>
      </c>
      <c r="E14" s="20">
        <f ca="1">IF($I$13="SI",'Energía Transada'!C14*'Energía Transada'!$I$16,0)</f>
        <v>0</v>
      </c>
    </row>
    <row r="15" spans="1:13" x14ac:dyDescent="0.2">
      <c r="A15" s="8">
        <v>6</v>
      </c>
      <c r="B15" s="9">
        <f>'Punto de Medida'!C15</f>
        <v>5480.0384521000005</v>
      </c>
      <c r="C15" s="20">
        <f>'Punto de Medida'!D15</f>
        <v>14123.7849121</v>
      </c>
      <c r="D15" s="9">
        <f ca="1">IF($I$13="SI",B15,'Energía Transada'!B15*'Energía Transada'!$I$15)</f>
        <v>126.86449757571162</v>
      </c>
      <c r="E15" s="20">
        <f ca="1">IF($I$13="SI",'Energía Transada'!C15*'Energía Transada'!$I$16,0)</f>
        <v>0</v>
      </c>
      <c r="H15" t="s">
        <v>43</v>
      </c>
      <c r="I15" s="23">
        <f ca="1">MIN((I10*(1+I11))/B8,J3)</f>
        <v>2.3150293320860913E-2</v>
      </c>
    </row>
    <row r="16" spans="1:13" x14ac:dyDescent="0.2">
      <c r="A16" s="8">
        <v>7</v>
      </c>
      <c r="B16" s="9">
        <f>'Punto de Medida'!C16</f>
        <v>1858.0824853000001</v>
      </c>
      <c r="C16" s="20">
        <f>'Punto de Medida'!D16</f>
        <v>22920.8852539</v>
      </c>
      <c r="D16" s="9">
        <f ca="1">IF($I$13="SI",B16,'Energía Transada'!B16*'Energía Transada'!$I$15)</f>
        <v>43.015154549049242</v>
      </c>
      <c r="E16" s="20">
        <f ca="1">IF($I$13="SI",'Energía Transada'!C16*'Energía Transada'!$I$16,0)</f>
        <v>0</v>
      </c>
      <c r="H16" t="s">
        <v>44</v>
      </c>
      <c r="I16" s="23">
        <f ca="1">IF(I13="SI",(I10-B8)/C8,0)</f>
        <v>0</v>
      </c>
    </row>
    <row r="17" spans="1:9" x14ac:dyDescent="0.2">
      <c r="A17" s="8">
        <v>8</v>
      </c>
      <c r="B17" s="9">
        <f>'Punto de Medida'!C17</f>
        <v>23.6572663</v>
      </c>
      <c r="C17" s="20">
        <f>'Punto de Medida'!D17</f>
        <v>11327.0812988</v>
      </c>
      <c r="D17" s="9">
        <f ca="1">IF($I$13="SI",B17,'Energía Transada'!B17*'Energía Transada'!$I$15)</f>
        <v>0.54767265401471799</v>
      </c>
      <c r="E17" s="20">
        <f ca="1">IF($I$13="SI",'Energía Transada'!C17*'Energía Transada'!$I$16,0)</f>
        <v>0</v>
      </c>
    </row>
    <row r="18" spans="1:9" x14ac:dyDescent="0.2">
      <c r="A18" s="8">
        <v>9</v>
      </c>
      <c r="B18" s="9">
        <f>'Punto de Medida'!C18</f>
        <v>6.9978000000000002E-3</v>
      </c>
      <c r="C18" s="20">
        <f>'Punto de Medida'!D18</f>
        <v>12810.327636800001</v>
      </c>
      <c r="D18" s="9">
        <f ca="1">IF($I$13="SI",B18,'Energía Transada'!B18*'Energía Transada'!$I$15)</f>
        <v>1.6200112260072051E-4</v>
      </c>
      <c r="E18" s="20">
        <f ca="1">IF($I$13="SI",'Energía Transada'!C18*'Energía Transada'!$I$16,0)</f>
        <v>0</v>
      </c>
    </row>
    <row r="19" spans="1:9" x14ac:dyDescent="0.2">
      <c r="A19" s="8">
        <v>10</v>
      </c>
      <c r="B19" s="9">
        <f>'Punto de Medida'!C19</f>
        <v>0</v>
      </c>
      <c r="C19" s="20">
        <f>'Punto de Medida'!D19</f>
        <v>25389.59375</v>
      </c>
      <c r="D19" s="9">
        <f ca="1">IF($I$13="SI",B19,'Energía Transada'!B19*'Energía Transada'!$I$15)</f>
        <v>0</v>
      </c>
      <c r="E19" s="20">
        <f ca="1">IF($I$13="SI",'Energía Transada'!C19*'Energía Transada'!$I$16,0)</f>
        <v>0</v>
      </c>
    </row>
    <row r="20" spans="1:9" x14ac:dyDescent="0.2">
      <c r="A20" s="8">
        <v>11</v>
      </c>
      <c r="B20" s="9">
        <f>'Punto de Medida'!C20</f>
        <v>145.74143750000002</v>
      </c>
      <c r="C20" s="20">
        <f>'Punto de Medida'!D20</f>
        <v>23731.3251953</v>
      </c>
      <c r="D20" s="9">
        <f ca="1">IF($I$13="SI",B20,'Energía Transada'!B20*'Energía Transada'!$I$15)</f>
        <v>3.3739570271289185</v>
      </c>
      <c r="E20" s="20">
        <f ca="1">IF($I$13="SI",'Energía Transada'!C20*'Energía Transada'!$I$16,0)</f>
        <v>0</v>
      </c>
    </row>
    <row r="21" spans="1:9" x14ac:dyDescent="0.2">
      <c r="A21" s="8">
        <v>12</v>
      </c>
      <c r="B21" s="9">
        <f>'Punto de Medida'!C21</f>
        <v>317.03294290000002</v>
      </c>
      <c r="C21" s="20">
        <f>'Punto de Medida'!D21</f>
        <v>25977.820312399999</v>
      </c>
      <c r="D21" s="9">
        <f ca="1">IF($I$13="SI",B21,'Energía Transada'!B21*'Energía Transada'!$I$15)</f>
        <v>7.3394056205107496</v>
      </c>
      <c r="E21" s="20">
        <f ca="1">IF($I$13="SI",'Energía Transada'!C21*'Energía Transada'!$I$16,0)</f>
        <v>0</v>
      </c>
      <c r="I21" s="22"/>
    </row>
    <row r="22" spans="1:9" x14ac:dyDescent="0.2">
      <c r="A22" s="8">
        <v>13</v>
      </c>
      <c r="B22" s="9">
        <f>'Punto de Medida'!C22</f>
        <v>590.04828350000003</v>
      </c>
      <c r="C22" s="20">
        <f>'Punto de Medida'!D22</f>
        <v>24481.0795899</v>
      </c>
      <c r="D22" s="9">
        <f ca="1">IF($I$13="SI",B22,'Energía Transada'!B22*'Energía Transada'!$I$15)</f>
        <v>13.659790836495498</v>
      </c>
      <c r="E22" s="20">
        <f ca="1">IF($I$13="SI",'Energía Transada'!C22*'Energía Transada'!$I$16,0)</f>
        <v>0</v>
      </c>
    </row>
    <row r="23" spans="1:9" x14ac:dyDescent="0.2">
      <c r="A23" s="8">
        <v>14</v>
      </c>
      <c r="B23" s="9">
        <f>'Punto de Medida'!C23</f>
        <v>648.96118540000009</v>
      </c>
      <c r="C23" s="20">
        <f>'Punto de Medida'!D23</f>
        <v>25194.972168</v>
      </c>
      <c r="D23" s="9">
        <f ca="1">IF($I$13="SI",B23,'Energía Transada'!B23*'Energía Transada'!$I$15)</f>
        <v>15.023641795863602</v>
      </c>
      <c r="E23" s="20">
        <f ca="1">IF($I$13="SI",'Energía Transada'!C23*'Energía Transada'!$I$16,0)</f>
        <v>0</v>
      </c>
    </row>
    <row r="24" spans="1:9" x14ac:dyDescent="0.2">
      <c r="A24" s="8">
        <v>15</v>
      </c>
      <c r="B24" s="9">
        <f>'Punto de Medida'!C24</f>
        <v>934.71543509999992</v>
      </c>
      <c r="C24" s="20">
        <f>'Punto de Medida'!D24</f>
        <v>24194.2207031</v>
      </c>
      <c r="D24" s="9">
        <f ca="1">IF($I$13="SI",B24,'Energía Transada'!B24*'Energía Transada'!$I$15)</f>
        <v>21.638936494101131</v>
      </c>
      <c r="E24" s="20">
        <f ca="1">IF($I$13="SI",'Energía Transada'!C24*'Energía Transada'!$I$16,0)</f>
        <v>0</v>
      </c>
    </row>
    <row r="25" spans="1:9" x14ac:dyDescent="0.2">
      <c r="A25" s="8">
        <v>16</v>
      </c>
      <c r="B25" s="9">
        <f>'Punto de Medida'!C25</f>
        <v>10356.6721191</v>
      </c>
      <c r="C25" s="20">
        <f>'Punto de Medida'!D25</f>
        <v>16443.2741699</v>
      </c>
      <c r="D25" s="9">
        <f ca="1">IF($I$13="SI",B25,'Energía Transada'!B25*'Energía Transada'!$I$15)</f>
        <v>239.75999738514716</v>
      </c>
      <c r="E25" s="20">
        <f ca="1">IF($I$13="SI",'Energía Transada'!C25*'Energía Transada'!$I$16,0)</f>
        <v>0</v>
      </c>
    </row>
    <row r="26" spans="1:9" x14ac:dyDescent="0.2">
      <c r="A26" s="8">
        <v>17</v>
      </c>
      <c r="B26" s="9">
        <f>'Punto de Medida'!C26</f>
        <v>10621.0686035</v>
      </c>
      <c r="C26" s="20">
        <f>'Punto de Medida'!D26</f>
        <v>16507.4743652</v>
      </c>
      <c r="D26" s="9">
        <f ca="1">IF($I$13="SI",B26,'Energía Transada'!B26*'Energía Transada'!$I$15)</f>
        <v>245.88085355201159</v>
      </c>
      <c r="E26" s="20">
        <f ca="1">IF($I$13="SI",'Energía Transada'!C26*'Energía Transada'!$I$16,0)</f>
        <v>0</v>
      </c>
    </row>
    <row r="27" spans="1:9" x14ac:dyDescent="0.2">
      <c r="A27" s="8">
        <v>18</v>
      </c>
      <c r="B27" s="9">
        <f>'Punto de Medida'!C27</f>
        <v>4124.3627929000004</v>
      </c>
      <c r="C27" s="20">
        <f>'Punto de Medida'!D27</f>
        <v>16905.3776855</v>
      </c>
      <c r="D27" s="9">
        <f ca="1">IF($I$13="SI",B27,'Energía Transada'!B27*'Energía Transada'!$I$15)</f>
        <v>95.480208417280139</v>
      </c>
      <c r="E27" s="20">
        <f ca="1">IF($I$13="SI",'Energía Transada'!C27*'Energía Transada'!$I$16,0)</f>
        <v>0</v>
      </c>
    </row>
    <row r="28" spans="1:9" x14ac:dyDescent="0.2">
      <c r="A28" s="8">
        <v>19</v>
      </c>
      <c r="B28" s="9">
        <f>'Punto de Medida'!C28</f>
        <v>3919.0751344</v>
      </c>
      <c r="C28" s="20">
        <f>'Punto de Medida'!D28</f>
        <v>10831.8200683</v>
      </c>
      <c r="D28" s="9">
        <f ca="1">IF($I$13="SI",B28,'Energía Transada'!B28*'Energía Transada'!$I$15)</f>
        <v>90.727738907852412</v>
      </c>
      <c r="E28" s="20">
        <f ca="1">IF($I$13="SI",'Energía Transada'!C28*'Energía Transada'!$I$16,0)</f>
        <v>0</v>
      </c>
    </row>
    <row r="29" spans="1:9" x14ac:dyDescent="0.2">
      <c r="A29" s="8">
        <v>20</v>
      </c>
      <c r="B29" s="9">
        <f>'Punto de Medida'!C29</f>
        <v>14659.115478600001</v>
      </c>
      <c r="C29" s="20">
        <f>'Punto de Medida'!D29</f>
        <v>23926.795410300001</v>
      </c>
      <c r="D29" s="9">
        <f ca="1">IF($I$13="SI",B29,'Energía Transada'!B29*'Energía Transada'!$I$15)</f>
        <v>339.36282315396244</v>
      </c>
      <c r="E29" s="20">
        <f ca="1">IF($I$13="SI",'Energía Transada'!C29*'Energía Transada'!$I$16,0)</f>
        <v>0</v>
      </c>
    </row>
    <row r="30" spans="1:9" x14ac:dyDescent="0.2">
      <c r="A30" s="8">
        <v>21</v>
      </c>
      <c r="B30" s="9">
        <f>'Punto de Medida'!C30</f>
        <v>35577.7353515</v>
      </c>
      <c r="C30" s="20">
        <f>'Punto de Medida'!D30</f>
        <v>24370.966308499999</v>
      </c>
      <c r="D30" s="9">
        <f ca="1">IF($I$13="SI",B30,'Energía Transada'!B30*'Energía Transada'!$I$15)</f>
        <v>823.63500907918763</v>
      </c>
      <c r="E30" s="20">
        <f ca="1">IF($I$13="SI",'Energía Transada'!C30*'Energía Transada'!$I$16,0)</f>
        <v>0</v>
      </c>
    </row>
    <row r="31" spans="1:9" x14ac:dyDescent="0.2">
      <c r="A31" s="8">
        <v>22</v>
      </c>
      <c r="B31" s="9">
        <f>'Punto de Medida'!C31</f>
        <v>51337.9521485</v>
      </c>
      <c r="C31" s="20">
        <f>'Punto de Medida'!D31</f>
        <v>24975.2749024</v>
      </c>
      <c r="D31" s="9">
        <f ca="1">IF($I$13="SI",B31,'Energía Transada'!B31*'Energía Transada'!$I$15)</f>
        <v>1188.4886507300967</v>
      </c>
      <c r="E31" s="20">
        <f ca="1">IF($I$13="SI",'Energía Transada'!C31*'Energía Transada'!$I$16,0)</f>
        <v>0</v>
      </c>
    </row>
    <row r="32" spans="1:9" x14ac:dyDescent="0.2">
      <c r="A32" s="8">
        <v>23</v>
      </c>
      <c r="B32" s="9">
        <f>'Punto de Medida'!C32</f>
        <v>33371.6313476</v>
      </c>
      <c r="C32" s="20">
        <f>'Punto de Medida'!D32</f>
        <v>25695.6782227</v>
      </c>
      <c r="D32" s="9">
        <f ca="1">IF($I$13="SI",B32,'Energía Transada'!B32*'Energía Transada'!$I$15)</f>
        <v>772.56305429257691</v>
      </c>
      <c r="E32" s="20">
        <f ca="1">IF($I$13="SI",'Energía Transada'!C32*'Energía Transada'!$I$16,0)</f>
        <v>0</v>
      </c>
    </row>
    <row r="33" spans="1:5" x14ac:dyDescent="0.2">
      <c r="A33" s="8">
        <v>24</v>
      </c>
      <c r="B33" s="9">
        <f>'Punto de Medida'!C33</f>
        <v>28715.423828200001</v>
      </c>
      <c r="C33" s="20">
        <f>'Punto de Medida'!D33</f>
        <v>29949.6005859</v>
      </c>
      <c r="D33" s="9">
        <f ca="1">IF($I$13="SI",B33,'Energía Transada'!B33*'Energía Transada'!$I$15)</f>
        <v>664.77048445566879</v>
      </c>
      <c r="E33" s="20">
        <f ca="1">IF($I$13="SI",'Energía Transada'!C33*'Energía Transada'!$I$16,0)</f>
        <v>0</v>
      </c>
    </row>
    <row r="34" spans="1:5" x14ac:dyDescent="0.2">
      <c r="A34" s="8">
        <v>25</v>
      </c>
      <c r="B34" s="9">
        <f>'Punto de Medida'!C34</f>
        <v>29546.6552734</v>
      </c>
      <c r="C34" s="20">
        <f>'Punto de Medida'!D34</f>
        <v>31021.015136800001</v>
      </c>
      <c r="D34" s="9">
        <f ca="1">IF($I$13="SI",B34,'Energía Transada'!B34*'Energía Transada'!$I$15)</f>
        <v>684.01373622957192</v>
      </c>
      <c r="E34" s="20">
        <f ca="1">IF($I$13="SI",'Energía Transada'!C34*'Energía Transada'!$I$16,0)</f>
        <v>0</v>
      </c>
    </row>
    <row r="35" spans="1:5" x14ac:dyDescent="0.2">
      <c r="A35" s="8">
        <v>26</v>
      </c>
      <c r="B35" s="9">
        <f>'Punto de Medida'!C35</f>
        <v>12904.8969727</v>
      </c>
      <c r="C35" s="20">
        <f>'Punto de Medida'!D35</f>
        <v>30167.4902344</v>
      </c>
      <c r="D35" s="9">
        <f ca="1">IF($I$13="SI",B35,'Energía Transada'!B35*'Energía Transada'!$I$15)</f>
        <v>298.75215019349503</v>
      </c>
      <c r="E35" s="20">
        <f ca="1">IF($I$13="SI",'Energía Transada'!C35*'Energía Transada'!$I$16,0)</f>
        <v>0</v>
      </c>
    </row>
    <row r="36" spans="1:5" x14ac:dyDescent="0.2">
      <c r="A36" s="8">
        <v>27</v>
      </c>
      <c r="B36" s="9">
        <f>'Punto de Medida'!C36</f>
        <v>13608.5280762</v>
      </c>
      <c r="C36" s="20">
        <f>'Punto de Medida'!D36</f>
        <v>30104.072754000001</v>
      </c>
      <c r="D36" s="9">
        <f ca="1">IF($I$13="SI",B36,'Energía Transada'!B36*'Energía Transada'!$I$15)</f>
        <v>315.04141662920108</v>
      </c>
      <c r="E36" s="20">
        <f ca="1">IF($I$13="SI",'Energía Transada'!C36*'Energía Transada'!$I$16,0)</f>
        <v>0</v>
      </c>
    </row>
    <row r="37" spans="1:5" x14ac:dyDescent="0.2">
      <c r="A37" s="8">
        <v>28</v>
      </c>
      <c r="B37" s="9">
        <f>'Punto de Medida'!C37</f>
        <v>7003.7736664000004</v>
      </c>
      <c r="C37" s="20">
        <f>'Punto de Medida'!D37</f>
        <v>28308.784668</v>
      </c>
      <c r="D37" s="9">
        <f ca="1">IF($I$13="SI",B37,'Energía Transada'!B37*'Energía Transada'!$I$15)</f>
        <v>162.13941473008148</v>
      </c>
      <c r="E37" s="20">
        <f ca="1">IF($I$13="SI",'Energía Transada'!C37*'Energía Transada'!$I$16,0)</f>
        <v>0</v>
      </c>
    </row>
    <row r="38" spans="1:5" x14ac:dyDescent="0.2">
      <c r="A38" s="8">
        <v>29</v>
      </c>
      <c r="B38" s="9">
        <f>'Punto de Medida'!C38</f>
        <v>0</v>
      </c>
      <c r="C38" s="20">
        <f>'Punto de Medida'!D38</f>
        <v>26994.0859375</v>
      </c>
      <c r="D38" s="9">
        <f ca="1">IF($I$13="SI",B38,'Energía Transada'!B38*'Energía Transada'!$I$15)</f>
        <v>0</v>
      </c>
      <c r="E38" s="20">
        <f ca="1">IF($I$13="SI",'Energía Transada'!C38*'Energía Transada'!$I$16,0)</f>
        <v>0</v>
      </c>
    </row>
    <row r="39" spans="1:5" x14ac:dyDescent="0.2">
      <c r="A39" s="8">
        <v>30</v>
      </c>
      <c r="B39" s="9">
        <f>'Punto de Medida'!C39</f>
        <v>1065.6232986</v>
      </c>
      <c r="C39" s="20">
        <f>'Punto de Medida'!D39</f>
        <v>29811.5107422</v>
      </c>
      <c r="D39" s="9">
        <f ca="1">IF($I$13="SI",B39,'Energía Transada'!B39*'Energía Transada'!$I$15)</f>
        <v>24.669491932133354</v>
      </c>
      <c r="E39" s="20">
        <f ca="1">IF($I$13="SI",'Energía Transada'!C39*'Energía Transada'!$I$16,0)</f>
        <v>0</v>
      </c>
    </row>
    <row r="40" spans="1:5" x14ac:dyDescent="0.2">
      <c r="A40" s="8">
        <v>31</v>
      </c>
      <c r="B40" s="9">
        <f>'Punto de Medida'!C40</f>
        <v>2312.1892242000004</v>
      </c>
      <c r="C40" s="20">
        <f>'Punto de Medida'!D40</f>
        <v>30180.5708008</v>
      </c>
      <c r="D40" s="9">
        <f ca="1">IF($I$13="SI",B40,'Energía Transada'!B40*'Energía Transada'!$I$15)</f>
        <v>53.527858753563848</v>
      </c>
      <c r="E40" s="20">
        <f ca="1">IF($I$13="SI",'Energía Transada'!C40*'Energía Transada'!$I$16,0)</f>
        <v>0</v>
      </c>
    </row>
    <row r="41" spans="1:5" x14ac:dyDescent="0.2">
      <c r="A41" s="8">
        <v>32</v>
      </c>
      <c r="B41" s="9">
        <f>'Punto de Medida'!C41</f>
        <v>286.43073270000002</v>
      </c>
      <c r="C41" s="20">
        <f>'Punto de Medida'!D41</f>
        <v>32964.8125</v>
      </c>
      <c r="D41" s="9">
        <f ca="1">IF($I$13="SI",B41,'Energía Transada'!B41*'Energía Transada'!$I$15)</f>
        <v>6.6309554781141085</v>
      </c>
      <c r="E41" s="20">
        <f ca="1">IF($I$13="SI",'Energía Transada'!C41*'Energía Transada'!$I$16,0)</f>
        <v>0</v>
      </c>
    </row>
    <row r="42" spans="1:5" x14ac:dyDescent="0.2">
      <c r="A42" s="8">
        <v>33</v>
      </c>
      <c r="B42" s="9">
        <f>'Punto de Medida'!C42</f>
        <v>1790.6194763000001</v>
      </c>
      <c r="C42" s="20">
        <f>'Punto de Medida'!D42</f>
        <v>29382.676757900001</v>
      </c>
      <c r="D42" s="9">
        <f ca="1">IF($I$13="SI",B42,'Energía Transada'!B42*'Energía Transada'!$I$15)</f>
        <v>41.453366102391357</v>
      </c>
      <c r="E42" s="20">
        <f ca="1">IF($I$13="SI",'Energía Transada'!C42*'Energía Transada'!$I$16,0)</f>
        <v>0</v>
      </c>
    </row>
    <row r="43" spans="1:5" x14ac:dyDescent="0.2">
      <c r="A43" s="8">
        <v>34</v>
      </c>
      <c r="B43" s="9">
        <f>'Punto de Medida'!C43</f>
        <v>150.31459050000001</v>
      </c>
      <c r="C43" s="20">
        <f>'Punto de Medida'!D43</f>
        <v>29144.5483399</v>
      </c>
      <c r="D43" s="9">
        <f ca="1">IF($I$13="SI",B43,'Energía Transada'!B43*'Energía Transada'!$I$15)</f>
        <v>3.4798268604800935</v>
      </c>
      <c r="E43" s="20">
        <f ca="1">IF($I$13="SI",'Energía Transada'!C43*'Energía Transada'!$I$16,0)</f>
        <v>0</v>
      </c>
    </row>
    <row r="44" spans="1:5" x14ac:dyDescent="0.2">
      <c r="A44" s="8">
        <v>35</v>
      </c>
      <c r="B44" s="9">
        <f>'Punto de Medida'!C44</f>
        <v>6.1660203999999998</v>
      </c>
      <c r="C44" s="20">
        <f>'Punto de Medida'!D44</f>
        <v>28800.0795898</v>
      </c>
      <c r="D44" s="9">
        <f ca="1">IF($I$13="SI",B44,'Energía Transada'!B44*'Energía Transada'!$I$15)</f>
        <v>0.14274518088241214</v>
      </c>
      <c r="E44" s="20">
        <f ca="1">IF($I$13="SI",'Energía Transada'!C44*'Energía Transada'!$I$16,0)</f>
        <v>0</v>
      </c>
    </row>
    <row r="45" spans="1:5" x14ac:dyDescent="0.2">
      <c r="A45" s="8">
        <v>36</v>
      </c>
      <c r="B45" s="9">
        <f>'Punto de Medida'!C45</f>
        <v>1176.4160766</v>
      </c>
      <c r="C45" s="20">
        <f>'Punto de Medida'!D45</f>
        <v>28964.3012695</v>
      </c>
      <c r="D45" s="9">
        <f ca="1">IF($I$13="SI",B45,'Energía Transada'!B45*'Energía Transada'!$I$15)</f>
        <v>27.23437724066638</v>
      </c>
      <c r="E45" s="20">
        <f ca="1">IF($I$13="SI",'Energía Transada'!C45*'Energía Transada'!$I$16,0)</f>
        <v>0</v>
      </c>
    </row>
    <row r="46" spans="1:5" x14ac:dyDescent="0.2">
      <c r="A46" s="8">
        <v>37</v>
      </c>
      <c r="B46" s="9">
        <f>'Punto de Medida'!C46</f>
        <v>8.6291726999999998</v>
      </c>
      <c r="C46" s="20">
        <f>'Punto de Medida'!D46</f>
        <v>28726.5439453</v>
      </c>
      <c r="D46" s="9">
        <f ca="1">IF($I$13="SI",B46,'Energía Transada'!B46*'Energía Transada'!$I$15)</f>
        <v>0.19976787912136532</v>
      </c>
      <c r="E46" s="20">
        <f ca="1">IF($I$13="SI",'Energía Transada'!C46*'Energía Transada'!$I$16,0)</f>
        <v>0</v>
      </c>
    </row>
    <row r="47" spans="1:5" x14ac:dyDescent="0.2">
      <c r="A47" s="8">
        <v>38</v>
      </c>
      <c r="B47" s="9">
        <f>'Punto de Medida'!C47</f>
        <v>36.426214700000003</v>
      </c>
      <c r="C47" s="20">
        <f>'Punto de Medida'!D47</f>
        <v>29143.939453200001</v>
      </c>
      <c r="D47" s="9">
        <f ca="1">IF($I$13="SI",B47,'Energía Transada'!B47*'Energía Transada'!$I$15)</f>
        <v>0.84327755487365563</v>
      </c>
      <c r="E47" s="20">
        <f ca="1">IF($I$13="SI",'Energía Transada'!C47*'Energía Transada'!$I$16,0)</f>
        <v>0</v>
      </c>
    </row>
    <row r="48" spans="1:5" x14ac:dyDescent="0.2">
      <c r="A48" s="8">
        <v>39</v>
      </c>
      <c r="B48" s="9">
        <f>'Punto de Medida'!C48</f>
        <v>659.27309420000006</v>
      </c>
      <c r="C48" s="20">
        <f>'Punto de Medida'!D48</f>
        <v>27975.3457031</v>
      </c>
      <c r="D48" s="9">
        <f ca="1">IF($I$13="SI",B48,'Energía Transada'!B48*'Energía Transada'!$I$15)</f>
        <v>15.262365509281569</v>
      </c>
      <c r="E48" s="20">
        <f ca="1">IF($I$13="SI",'Energía Transada'!C48*'Energía Transada'!$I$16,0)</f>
        <v>0</v>
      </c>
    </row>
    <row r="49" spans="1:5" x14ac:dyDescent="0.2">
      <c r="A49" s="8">
        <v>40</v>
      </c>
      <c r="B49" s="9">
        <f>'Punto de Medida'!C49</f>
        <v>4445.5709839000001</v>
      </c>
      <c r="C49" s="20">
        <f>'Punto de Medida'!D49</f>
        <v>25950.1103516</v>
      </c>
      <c r="D49" s="9">
        <f ca="1">IF($I$13="SI",B49,'Energía Transada'!B49*'Energía Transada'!$I$15)</f>
        <v>102.91627225599325</v>
      </c>
      <c r="E49" s="20">
        <f ca="1">IF($I$13="SI",'Energía Transada'!C49*'Energía Transada'!$I$16,0)</f>
        <v>0</v>
      </c>
    </row>
    <row r="50" spans="1:5" x14ac:dyDescent="0.2">
      <c r="A50" s="8">
        <v>41</v>
      </c>
      <c r="B50" s="9">
        <f>'Punto de Medida'!C50</f>
        <v>7409.2917479999996</v>
      </c>
      <c r="C50" s="20">
        <f>'Punto de Medida'!D50</f>
        <v>26225.7529297</v>
      </c>
      <c r="D50" s="9">
        <f ca="1">IF($I$13="SI",B50,'Energía Transada'!B50*'Energía Transada'!$I$15)</f>
        <v>171.52727726603428</v>
      </c>
      <c r="E50" s="20">
        <f ca="1">IF($I$13="SI",'Energía Transada'!C50*'Energía Transada'!$I$16,0)</f>
        <v>0</v>
      </c>
    </row>
    <row r="51" spans="1:5" x14ac:dyDescent="0.2">
      <c r="A51" s="8">
        <v>42</v>
      </c>
      <c r="B51" s="9">
        <f>'Punto de Medida'!C51</f>
        <v>12420.9709473</v>
      </c>
      <c r="C51" s="20">
        <f>'Punto de Medida'!D51</f>
        <v>24398.288086</v>
      </c>
      <c r="D51" s="9">
        <f ca="1">IF($I$13="SI",B51,'Energía Transada'!B51*'Energía Transada'!$I$15)</f>
        <v>287.54912075988665</v>
      </c>
      <c r="E51" s="20">
        <f ca="1">IF($I$13="SI",'Energía Transada'!C51*'Energía Transada'!$I$16,0)</f>
        <v>0</v>
      </c>
    </row>
    <row r="52" spans="1:5" x14ac:dyDescent="0.2">
      <c r="A52" s="8">
        <v>43</v>
      </c>
      <c r="B52" s="9">
        <f>'Punto de Medida'!C52</f>
        <v>13243.4001465</v>
      </c>
      <c r="C52" s="20">
        <f>'Punto de Medida'!D52</f>
        <v>24245.6166992</v>
      </c>
      <c r="D52" s="9">
        <f ca="1">IF($I$13="SI",B52,'Energía Transada'!B52*'Energía Transada'!$I$15)</f>
        <v>306.58859795700738</v>
      </c>
      <c r="E52" s="20">
        <f ca="1">IF($I$13="SI",'Energía Transada'!C52*'Energía Transada'!$I$16,0)</f>
        <v>0</v>
      </c>
    </row>
    <row r="53" spans="1:5" x14ac:dyDescent="0.2">
      <c r="A53" s="8">
        <v>44</v>
      </c>
      <c r="B53" s="9">
        <f>'Punto de Medida'!C53</f>
        <v>13112.4768066</v>
      </c>
      <c r="C53" s="20">
        <f>'Punto de Medida'!D53</f>
        <v>24689.151855399999</v>
      </c>
      <c r="D53" s="9">
        <f ca="1">IF($I$13="SI",B53,'Energía Transada'!B53*'Energía Transada'!$I$15)</f>
        <v>303.55768423577558</v>
      </c>
      <c r="E53" s="20">
        <f ca="1">IF($I$13="SI",'Energía Transada'!C53*'Energía Transada'!$I$16,0)</f>
        <v>0</v>
      </c>
    </row>
    <row r="54" spans="1:5" x14ac:dyDescent="0.2">
      <c r="A54" s="8">
        <v>45</v>
      </c>
      <c r="B54" s="9">
        <f>'Punto de Medida'!C54</f>
        <v>12486.532470800001</v>
      </c>
      <c r="C54" s="20">
        <f>'Punto de Medida'!D54</f>
        <v>26206.9228516</v>
      </c>
      <c r="D54" s="9">
        <f ca="1">IF($I$13="SI",B54,'Energía Transada'!B54*'Energía Transada'!$I$15)</f>
        <v>289.06688925947418</v>
      </c>
      <c r="E54" s="20">
        <f ca="1">IF($I$13="SI",'Energía Transada'!C54*'Energía Transada'!$I$16,0)</f>
        <v>0</v>
      </c>
    </row>
    <row r="55" spans="1:5" x14ac:dyDescent="0.2">
      <c r="A55" s="8">
        <v>46</v>
      </c>
      <c r="B55" s="9">
        <f>'Punto de Medida'!C55</f>
        <v>11324.2819824</v>
      </c>
      <c r="C55" s="20">
        <f>'Punto de Medida'!D55</f>
        <v>26267.1503906</v>
      </c>
      <c r="D55" s="9">
        <f ca="1">IF($I$13="SI",B55,'Energía Transada'!B55*'Energía Transada'!$I$15)</f>
        <v>262.16044954070031</v>
      </c>
      <c r="E55" s="20">
        <f ca="1">IF($I$13="SI",'Energía Transada'!C55*'Energía Transada'!$I$16,0)</f>
        <v>0</v>
      </c>
    </row>
    <row r="56" spans="1:5" x14ac:dyDescent="0.2">
      <c r="A56" s="8">
        <v>47</v>
      </c>
      <c r="B56" s="9">
        <f>'Punto de Medida'!C56</f>
        <v>15830.102539</v>
      </c>
      <c r="C56" s="20">
        <f>'Punto de Medida'!D56</f>
        <v>26323.1694336</v>
      </c>
      <c r="D56" s="9">
        <f ca="1">IF($I$13="SI",B56,'Energía Transada'!B56*'Energía Transada'!$I$15)</f>
        <v>366.47151707715506</v>
      </c>
      <c r="E56" s="20">
        <f ca="1">IF($I$13="SI",'Energía Transada'!C56*'Energía Transada'!$I$16,0)</f>
        <v>0</v>
      </c>
    </row>
    <row r="57" spans="1:5" x14ac:dyDescent="0.2">
      <c r="A57" s="8">
        <v>48</v>
      </c>
      <c r="B57" s="9">
        <f>'Punto de Medida'!C57</f>
        <v>15092.2143555</v>
      </c>
      <c r="C57" s="20">
        <f>'Punto de Medida'!D57</f>
        <v>26254.4907227</v>
      </c>
      <c r="D57" s="9">
        <f ca="1">IF($I$13="SI",B57,'Energía Transada'!B57*'Energía Transada'!$I$15)</f>
        <v>349.38918919113286</v>
      </c>
      <c r="E57" s="20">
        <f ca="1">IF($I$13="SI",'Energía Transada'!C57*'Energía Transada'!$I$16,0)</f>
        <v>0</v>
      </c>
    </row>
    <row r="58" spans="1:5" x14ac:dyDescent="0.2">
      <c r="A58" s="8">
        <v>49</v>
      </c>
      <c r="B58" s="9">
        <f>'Punto de Medida'!C58</f>
        <v>16129.240478600001</v>
      </c>
      <c r="C58" s="20">
        <f>'Punto de Medida'!D58</f>
        <v>25933.5195313</v>
      </c>
      <c r="D58" s="9">
        <f ca="1">IF($I$13="SI",B58,'Energía Transada'!B58*'Energía Transada'!$I$15)</f>
        <v>373.39664812229307</v>
      </c>
      <c r="E58" s="20">
        <f ca="1">IF($I$13="SI",'Energía Transada'!C58*'Energía Transada'!$I$16,0)</f>
        <v>0</v>
      </c>
    </row>
    <row r="59" spans="1:5" x14ac:dyDescent="0.2">
      <c r="A59" s="8">
        <v>50</v>
      </c>
      <c r="B59" s="9">
        <f>'Punto de Medida'!C59</f>
        <v>11125.3809814</v>
      </c>
      <c r="C59" s="20">
        <f>'Punto de Medida'!D59</f>
        <v>25156.6079102</v>
      </c>
      <c r="D59" s="9">
        <f ca="1">IF($I$13="SI",B59,'Energía Transada'!B59*'Energía Transada'!$I$15)</f>
        <v>257.55583302573746</v>
      </c>
      <c r="E59" s="20">
        <f ca="1">IF($I$13="SI",'Energía Transada'!C59*'Energía Transada'!$I$16,0)</f>
        <v>0</v>
      </c>
    </row>
    <row r="60" spans="1:5" x14ac:dyDescent="0.2">
      <c r="A60" s="8">
        <v>51</v>
      </c>
      <c r="B60" s="9">
        <f>'Punto de Medida'!C60</f>
        <v>3986.1209715999998</v>
      </c>
      <c r="C60" s="20">
        <f>'Punto de Medida'!D60</f>
        <v>23779.0083008</v>
      </c>
      <c r="D60" s="9">
        <f ca="1">IF($I$13="SI",B60,'Energía Transada'!B60*'Energía Transada'!$I$15)</f>
        <v>92.279869704975084</v>
      </c>
      <c r="E60" s="20">
        <f ca="1">IF($I$13="SI",'Energía Transada'!C60*'Energía Transada'!$I$16,0)</f>
        <v>0</v>
      </c>
    </row>
    <row r="61" spans="1:5" x14ac:dyDescent="0.2">
      <c r="A61" s="8">
        <v>52</v>
      </c>
      <c r="B61" s="9">
        <f>'Punto de Medida'!C61</f>
        <v>3857.4782714000003</v>
      </c>
      <c r="C61" s="20">
        <f>'Punto de Medida'!D61</f>
        <v>23852.4277344</v>
      </c>
      <c r="D61" s="9">
        <f ca="1">IF($I$13="SI",B61,'Energía Transada'!B61*'Energía Transada'!$I$15)</f>
        <v>89.301753461757528</v>
      </c>
      <c r="E61" s="20">
        <f ca="1">IF($I$13="SI",'Energía Transada'!C61*'Energía Transada'!$I$16,0)</f>
        <v>0</v>
      </c>
    </row>
    <row r="62" spans="1:5" x14ac:dyDescent="0.2">
      <c r="A62" s="8">
        <v>53</v>
      </c>
      <c r="B62" s="9">
        <f>'Punto de Medida'!C62</f>
        <v>7144.5391846000002</v>
      </c>
      <c r="C62" s="20">
        <f>'Punto de Medida'!D62</f>
        <v>23800.5424805</v>
      </c>
      <c r="D62" s="9">
        <f ca="1">IF($I$13="SI",B62,'Energía Transada'!B62*'Energía Transada'!$I$15)</f>
        <v>165.39817776587446</v>
      </c>
      <c r="E62" s="20">
        <f ca="1">IF($I$13="SI",'Energía Transada'!C62*'Energía Transada'!$I$16,0)</f>
        <v>0</v>
      </c>
    </row>
    <row r="63" spans="1:5" x14ac:dyDescent="0.2">
      <c r="A63" s="8">
        <v>54</v>
      </c>
      <c r="B63" s="9">
        <f>'Punto de Medida'!C63</f>
        <v>7511.3413086</v>
      </c>
      <c r="C63" s="20">
        <f>'Punto de Medida'!D63</f>
        <v>23430.9672851</v>
      </c>
      <c r="D63" s="9">
        <f ca="1">IF($I$13="SI",B63,'Energía Transada'!B63*'Energía Transada'!$I$15)</f>
        <v>173.88975452718924</v>
      </c>
      <c r="E63" s="20">
        <f ca="1">IF($I$13="SI",'Energía Transada'!C63*'Energía Transada'!$I$16,0)</f>
        <v>0</v>
      </c>
    </row>
    <row r="64" spans="1:5" x14ac:dyDescent="0.2">
      <c r="A64" s="8">
        <v>55</v>
      </c>
      <c r="B64" s="9">
        <f>'Punto de Medida'!C64</f>
        <v>923.38995360000013</v>
      </c>
      <c r="C64" s="20">
        <f>'Punto de Medida'!D64</f>
        <v>23497.669921799999</v>
      </c>
      <c r="D64" s="9">
        <f ca="1">IF($I$13="SI",B64,'Energía Transada'!B64*'Energía Transada'!$I$15)</f>
        <v>21.376748275376151</v>
      </c>
      <c r="E64" s="20">
        <f ca="1">IF($I$13="SI",'Energía Transada'!C64*'Energía Transada'!$I$16,0)</f>
        <v>0</v>
      </c>
    </row>
    <row r="65" spans="1:5" x14ac:dyDescent="0.2">
      <c r="A65" s="8">
        <v>56</v>
      </c>
      <c r="B65" s="9">
        <f>'Punto de Medida'!C65</f>
        <v>22.764507300000002</v>
      </c>
      <c r="C65" s="20">
        <f>'Punto de Medida'!D65</f>
        <v>23419.5292969</v>
      </c>
      <c r="D65" s="9">
        <f ca="1">IF($I$13="SI",B65,'Energía Transada'!B65*'Energía Transada'!$I$15)</f>
        <v>0.52700502129987958</v>
      </c>
      <c r="E65" s="20">
        <f ca="1">IF($I$13="SI",'Energía Transada'!C65*'Energía Transada'!$I$16,0)</f>
        <v>0</v>
      </c>
    </row>
    <row r="66" spans="1:5" x14ac:dyDescent="0.2">
      <c r="A66" s="8">
        <v>57</v>
      </c>
      <c r="B66" s="9">
        <f>'Punto de Medida'!C66</f>
        <v>0</v>
      </c>
      <c r="C66" s="20">
        <f>'Punto de Medida'!D66</f>
        <v>22534.830078200001</v>
      </c>
      <c r="D66" s="9">
        <f ca="1">IF($I$13="SI",B66,'Energía Transada'!B66*'Energía Transada'!$I$15)</f>
        <v>0</v>
      </c>
      <c r="E66" s="20">
        <f ca="1">IF($I$13="SI",'Energía Transada'!C66*'Energía Transada'!$I$16,0)</f>
        <v>0</v>
      </c>
    </row>
    <row r="67" spans="1:5" x14ac:dyDescent="0.2">
      <c r="A67" s="8">
        <v>58</v>
      </c>
      <c r="B67" s="9">
        <f>'Punto de Medida'!C67</f>
        <v>0</v>
      </c>
      <c r="C67" s="20">
        <f>'Punto de Medida'!D67</f>
        <v>21306.6977539</v>
      </c>
      <c r="D67" s="9">
        <f ca="1">IF($I$13="SI",B67,'Energía Transada'!B67*'Energía Transada'!$I$15)</f>
        <v>0</v>
      </c>
      <c r="E67" s="20">
        <f ca="1">IF($I$13="SI",'Energía Transada'!C67*'Energía Transada'!$I$16,0)</f>
        <v>0</v>
      </c>
    </row>
    <row r="68" spans="1:5" x14ac:dyDescent="0.2">
      <c r="A68" s="8">
        <v>59</v>
      </c>
      <c r="B68" s="9">
        <f>'Punto de Medida'!C68</f>
        <v>18.780780700000001</v>
      </c>
      <c r="C68" s="20">
        <f>'Punto de Medida'!D68</f>
        <v>21621.210449300001</v>
      </c>
      <c r="D68" s="9">
        <f ca="1">IF($I$13="SI",B68,'Energía Transada'!B68*'Energía Transada'!$I$15)</f>
        <v>0.43478058199976355</v>
      </c>
      <c r="E68" s="20">
        <f ca="1">IF($I$13="SI",'Energía Transada'!C68*'Energía Transada'!$I$16,0)</f>
        <v>0</v>
      </c>
    </row>
    <row r="69" spans="1:5" x14ac:dyDescent="0.2">
      <c r="A69" s="8">
        <v>60</v>
      </c>
      <c r="B69" s="9">
        <f>'Punto de Medida'!C69</f>
        <v>2298.4971618999998</v>
      </c>
      <c r="C69" s="20">
        <f>'Punto de Medida'!D69</f>
        <v>21101.541015499999</v>
      </c>
      <c r="D69" s="9">
        <f ca="1">IF($I$13="SI",B69,'Energía Transada'!B69*'Energía Transada'!$I$15)</f>
        <v>53.210883495151329</v>
      </c>
      <c r="E69" s="20">
        <f ca="1">IF($I$13="SI",'Energía Transada'!C69*'Energía Transada'!$I$16,0)</f>
        <v>0</v>
      </c>
    </row>
    <row r="70" spans="1:5" x14ac:dyDescent="0.2">
      <c r="A70" s="8">
        <v>61</v>
      </c>
      <c r="B70" s="9">
        <f>'Punto de Medida'!C70</f>
        <v>718.02549749999991</v>
      </c>
      <c r="C70" s="20">
        <f>'Punto de Medida'!D70</f>
        <v>20596.4516602</v>
      </c>
      <c r="D70" s="9">
        <f ca="1">IF($I$13="SI",B70,'Energía Transada'!B70*'Energía Transada'!$I$15)</f>
        <v>16.622500878982084</v>
      </c>
      <c r="E70" s="20">
        <f ca="1">IF($I$13="SI",'Energía Transada'!C70*'Energía Transada'!$I$16,0)</f>
        <v>0</v>
      </c>
    </row>
    <row r="71" spans="1:5" x14ac:dyDescent="0.2">
      <c r="A71" s="8">
        <v>62</v>
      </c>
      <c r="B71" s="9">
        <f>'Punto de Medida'!C71</f>
        <v>5.4765950999999999</v>
      </c>
      <c r="C71" s="20">
        <f>'Punto de Medida'!D71</f>
        <v>21339.8510742</v>
      </c>
      <c r="D71" s="9">
        <f ca="1">IF($I$13="SI",B71,'Energía Transada'!B71*'Energía Transada'!$I$15)</f>
        <v>0.12678478296458962</v>
      </c>
      <c r="E71" s="20">
        <f ca="1">IF($I$13="SI",'Energía Transada'!C71*'Energía Transada'!$I$16,0)</f>
        <v>0</v>
      </c>
    </row>
    <row r="72" spans="1:5" x14ac:dyDescent="0.2">
      <c r="A72" s="8">
        <v>63</v>
      </c>
      <c r="B72" s="9">
        <f>'Punto de Medida'!C72</f>
        <v>304.98733989999999</v>
      </c>
      <c r="C72" s="20">
        <f>'Punto de Medida'!D72</f>
        <v>21525.0053711</v>
      </c>
      <c r="D72" s="9">
        <f ca="1">IF($I$13="SI",B72,'Energía Transada'!B72*'Energía Transada'!$I$15)</f>
        <v>7.0605463778341067</v>
      </c>
      <c r="E72" s="20">
        <f ca="1">IF($I$13="SI",'Energía Transada'!C72*'Energía Transada'!$I$16,0)</f>
        <v>0</v>
      </c>
    </row>
    <row r="73" spans="1:5" x14ac:dyDescent="0.2">
      <c r="A73" s="8">
        <v>64</v>
      </c>
      <c r="B73" s="9">
        <f>'Punto de Medida'!C73</f>
        <v>3157.0380858999997</v>
      </c>
      <c r="C73" s="20">
        <f>'Punto de Medida'!D73</f>
        <v>21642.331054599999</v>
      </c>
      <c r="D73" s="9">
        <f ca="1">IF($I$13="SI",B73,'Energía Transada'!B73*'Energía Transada'!$I$15)</f>
        <v>73.086357713714278</v>
      </c>
      <c r="E73" s="20">
        <f ca="1">IF($I$13="SI",'Energía Transada'!C73*'Energía Transada'!$I$16,0)</f>
        <v>0</v>
      </c>
    </row>
    <row r="74" spans="1:5" x14ac:dyDescent="0.2">
      <c r="A74" s="8">
        <v>65</v>
      </c>
      <c r="B74" s="9">
        <f>'Punto de Medida'!C74</f>
        <v>10855.9660644</v>
      </c>
      <c r="C74" s="20">
        <f>'Punto de Medida'!D74</f>
        <v>21593.1171875</v>
      </c>
      <c r="D74" s="9">
        <f ca="1">IF($I$13="SI",B74,'Energía Transada'!B74*'Energía Transada'!$I$15)</f>
        <v>251.31879867217205</v>
      </c>
      <c r="E74" s="20">
        <f ca="1">IF($I$13="SI",'Energía Transada'!C74*'Energía Transada'!$I$16,0)</f>
        <v>0</v>
      </c>
    </row>
    <row r="75" spans="1:5" x14ac:dyDescent="0.2">
      <c r="A75" s="8">
        <v>66</v>
      </c>
      <c r="B75" s="9">
        <f>'Punto de Medida'!C75</f>
        <v>10601.036377</v>
      </c>
      <c r="C75" s="20">
        <f>'Punto de Medida'!D75</f>
        <v>25616.155761800001</v>
      </c>
      <c r="D75" s="9">
        <f ca="1">IF($I$13="SI",B75,'Energía Transada'!B75*'Energía Transada'!$I$15)</f>
        <v>245.41710163266669</v>
      </c>
      <c r="E75" s="20">
        <f ca="1">IF($I$13="SI",'Energía Transada'!C75*'Energía Transada'!$I$16,0)</f>
        <v>0</v>
      </c>
    </row>
    <row r="76" spans="1:5" x14ac:dyDescent="0.2">
      <c r="A76" s="8">
        <v>67</v>
      </c>
      <c r="B76" s="9">
        <f>'Punto de Medida'!C76</f>
        <v>12574.8408203</v>
      </c>
      <c r="C76" s="20">
        <f>'Punto de Medida'!D76</f>
        <v>26312.4584961</v>
      </c>
      <c r="D76" s="9">
        <f ca="1">IF($I$13="SI",B76,'Energía Transada'!B76*'Energía Transada'!$I$15)</f>
        <v>291.11125345308028</v>
      </c>
      <c r="E76" s="20">
        <f ca="1">IF($I$13="SI",'Energía Transada'!C76*'Energía Transada'!$I$16,0)</f>
        <v>0</v>
      </c>
    </row>
    <row r="77" spans="1:5" x14ac:dyDescent="0.2">
      <c r="A77" s="8">
        <v>68</v>
      </c>
      <c r="B77" s="9">
        <f>'Punto de Medida'!C77</f>
        <v>8579.3829344999995</v>
      </c>
      <c r="C77" s="20">
        <f>'Punto de Medida'!D77</f>
        <v>26476.9819336</v>
      </c>
      <c r="D77" s="9">
        <f ca="1">IF($I$13="SI",B77,'Energía Transada'!B77*'Energía Transada'!$I$15)</f>
        <v>198.61523144566343</v>
      </c>
      <c r="E77" s="20">
        <f ca="1">IF($I$13="SI",'Energía Transada'!C77*'Energía Transada'!$I$16,0)</f>
        <v>0</v>
      </c>
    </row>
    <row r="78" spans="1:5" x14ac:dyDescent="0.2">
      <c r="A78" s="8">
        <v>69</v>
      </c>
      <c r="B78" s="9">
        <f>'Punto de Medida'!C78</f>
        <v>11819.1794433</v>
      </c>
      <c r="C78" s="20">
        <f>'Punto de Medida'!D78</f>
        <v>26401.741699300001</v>
      </c>
      <c r="D78" s="9">
        <f ca="1">IF($I$13="SI",B78,'Energía Transada'!B78*'Energía Transada'!$I$15)</f>
        <v>273.61747092428459</v>
      </c>
      <c r="E78" s="20">
        <f ca="1">IF($I$13="SI",'Energía Transada'!C78*'Energía Transada'!$I$16,0)</f>
        <v>0</v>
      </c>
    </row>
    <row r="79" spans="1:5" x14ac:dyDescent="0.2">
      <c r="A79" s="8">
        <v>70</v>
      </c>
      <c r="B79" s="9">
        <f>'Punto de Medida'!C79</f>
        <v>18137.475586</v>
      </c>
      <c r="C79" s="20">
        <f>'Punto de Medida'!D79</f>
        <v>26444.4726562</v>
      </c>
      <c r="D79" s="9">
        <f ca="1">IF($I$13="SI",B79,'Energía Transada'!B79*'Energía Transada'!$I$15)</f>
        <v>419.88787991585366</v>
      </c>
      <c r="E79" s="20">
        <f ca="1">IF($I$13="SI",'Energía Transada'!C79*'Energía Transada'!$I$16,0)</f>
        <v>0</v>
      </c>
    </row>
    <row r="80" spans="1:5" x14ac:dyDescent="0.2">
      <c r="A80" s="8">
        <v>71</v>
      </c>
      <c r="B80" s="9">
        <f>'Punto de Medida'!C80</f>
        <v>20726.357421799999</v>
      </c>
      <c r="C80" s="20">
        <f>'Punto de Medida'!D80</f>
        <v>26268.608886800001</v>
      </c>
      <c r="D80" s="9">
        <f ca="1">IF($I$13="SI",B80,'Energía Transada'!B80*'Energía Transada'!$I$15)</f>
        <v>479.82125378767256</v>
      </c>
      <c r="E80" s="20">
        <f ca="1">IF($I$13="SI",'Energía Transada'!C80*'Energía Transada'!$I$16,0)</f>
        <v>0</v>
      </c>
    </row>
    <row r="81" spans="1:5" x14ac:dyDescent="0.2">
      <c r="A81" s="8">
        <v>72</v>
      </c>
      <c r="B81" s="9">
        <f>'Punto de Medida'!C81</f>
        <v>15651.854736400001</v>
      </c>
      <c r="C81" s="20">
        <f>'Punto de Medida'!D81</f>
        <v>26289.689453200001</v>
      </c>
      <c r="D81" s="9">
        <f ca="1">IF($I$13="SI",B81,'Energía Transada'!B81*'Energía Transada'!$I$15)</f>
        <v>362.34502816316621</v>
      </c>
      <c r="E81" s="20">
        <f ca="1">IF($I$13="SI",'Energía Transada'!C81*'Energía Transada'!$I$16,0)</f>
        <v>0</v>
      </c>
    </row>
    <row r="82" spans="1:5" x14ac:dyDescent="0.2">
      <c r="A82" s="8">
        <v>73</v>
      </c>
      <c r="B82" s="9">
        <f>'Punto de Medida'!C82</f>
        <v>13058.0551758</v>
      </c>
      <c r="C82" s="20">
        <f>'Punto de Medida'!D82</f>
        <v>26247.2939453</v>
      </c>
      <c r="D82" s="9">
        <f ca="1">IF($I$13="SI",B82,'Energía Transada'!B82*'Energía Transada'!$I$15)</f>
        <v>302.29780751975602</v>
      </c>
      <c r="E82" s="20">
        <f ca="1">IF($I$13="SI",'Energía Transada'!C82*'Energía Transada'!$I$16,0)</f>
        <v>0</v>
      </c>
    </row>
    <row r="83" spans="1:5" x14ac:dyDescent="0.2">
      <c r="A83" s="8">
        <v>74</v>
      </c>
      <c r="B83" s="9">
        <f>'Punto de Medida'!C83</f>
        <v>4877.0009156000006</v>
      </c>
      <c r="C83" s="20">
        <f>'Punto de Medida'!D83</f>
        <v>26381.9990235</v>
      </c>
      <c r="D83" s="9">
        <f ca="1">IF($I$13="SI",B83,'Energía Transada'!B83*'Energía Transada'!$I$15)</f>
        <v>112.90400172224724</v>
      </c>
      <c r="E83" s="20">
        <f ca="1">IF($I$13="SI",'Energía Transada'!C83*'Energía Transada'!$I$16,0)</f>
        <v>0</v>
      </c>
    </row>
    <row r="84" spans="1:5" x14ac:dyDescent="0.2">
      <c r="A84" s="8">
        <v>75</v>
      </c>
      <c r="B84" s="9">
        <f>'Punto de Medida'!C84</f>
        <v>2423.1132202999997</v>
      </c>
      <c r="C84" s="20">
        <f>'Punto de Medida'!D84</f>
        <v>25870.1000976</v>
      </c>
      <c r="D84" s="9">
        <f ca="1">IF($I$13="SI",B84,'Energía Transada'!B84*'Energía Transada'!$I$15)</f>
        <v>56.095781799600864</v>
      </c>
      <c r="E84" s="20">
        <f ca="1">IF($I$13="SI",'Energía Transada'!C84*'Energía Transada'!$I$16,0)</f>
        <v>0</v>
      </c>
    </row>
    <row r="85" spans="1:5" x14ac:dyDescent="0.2">
      <c r="A85" s="8">
        <v>76</v>
      </c>
      <c r="B85" s="9">
        <f>'Punto de Medida'!C85</f>
        <v>3965.6273194</v>
      </c>
      <c r="C85" s="20">
        <f>'Punto de Medida'!D85</f>
        <v>23274.408691500001</v>
      </c>
      <c r="D85" s="9">
        <f ca="1">IF($I$13="SI",B85,'Energía Transada'!B85*'Energía Transada'!$I$15)</f>
        <v>91.805435645329382</v>
      </c>
      <c r="E85" s="20">
        <f ca="1">IF($I$13="SI",'Energía Transada'!C85*'Energía Transada'!$I$16,0)</f>
        <v>0</v>
      </c>
    </row>
    <row r="86" spans="1:5" x14ac:dyDescent="0.2">
      <c r="A86" s="8">
        <v>77</v>
      </c>
      <c r="B86" s="9">
        <f>'Punto de Medida'!C86</f>
        <v>5928.1838377999993</v>
      </c>
      <c r="C86" s="20">
        <f>'Punto de Medida'!D86</f>
        <v>23449.1547852</v>
      </c>
      <c r="D86" s="9">
        <f ca="1">IF($I$13="SI",B86,'Energía Transada'!B86*'Energía Transada'!$I$15)</f>
        <v>137.23919470505695</v>
      </c>
      <c r="E86" s="20">
        <f ca="1">IF($I$13="SI",'Energía Transada'!C86*'Energía Transada'!$I$16,0)</f>
        <v>0</v>
      </c>
    </row>
    <row r="87" spans="1:5" x14ac:dyDescent="0.2">
      <c r="A87" s="8">
        <v>78</v>
      </c>
      <c r="B87" s="9">
        <f>'Punto de Medida'!C87</f>
        <v>4022.0683595</v>
      </c>
      <c r="C87" s="20">
        <f>'Punto de Medida'!D87</f>
        <v>23621.5205078</v>
      </c>
      <c r="D87" s="9">
        <f ca="1">IF($I$13="SI",B87,'Energía Transada'!B87*'Energía Transada'!$I$15)</f>
        <v>93.112062278978854</v>
      </c>
      <c r="E87" s="20">
        <f ca="1">IF($I$13="SI",'Energía Transada'!C87*'Energía Transada'!$I$16,0)</f>
        <v>0</v>
      </c>
    </row>
    <row r="88" spans="1:5" x14ac:dyDescent="0.2">
      <c r="A88" s="8">
        <v>79</v>
      </c>
      <c r="B88" s="9">
        <f>'Punto de Medida'!C88</f>
        <v>5622.0164793999993</v>
      </c>
      <c r="C88" s="20">
        <f>'Punto de Medida'!D88</f>
        <v>23385.538574300001</v>
      </c>
      <c r="D88" s="9">
        <f ca="1">IF($I$13="SI",B88,'Energía Transada'!B88*'Energía Transada'!$I$15)</f>
        <v>130.15133055282379</v>
      </c>
      <c r="E88" s="20">
        <f ca="1">IF($I$13="SI",'Energía Transada'!C88*'Energía Transada'!$I$16,0)</f>
        <v>0</v>
      </c>
    </row>
    <row r="89" spans="1:5" x14ac:dyDescent="0.2">
      <c r="A89" s="8">
        <v>80</v>
      </c>
      <c r="B89" s="9">
        <f>'Punto de Medida'!C89</f>
        <v>4150.2426605999999</v>
      </c>
      <c r="C89" s="20">
        <f>'Punto de Medida'!D89</f>
        <v>23315.573730399999</v>
      </c>
      <c r="D89" s="9">
        <f ca="1">IF($I$13="SI",B89,'Energía Transada'!B89*'Energía Transada'!$I$15)</f>
        <v>96.079334945640198</v>
      </c>
      <c r="E89" s="20">
        <f ca="1">IF($I$13="SI",'Energía Transada'!C89*'Energía Transada'!$I$16,0)</f>
        <v>0</v>
      </c>
    </row>
    <row r="90" spans="1:5" x14ac:dyDescent="0.2">
      <c r="A90" s="8">
        <v>81</v>
      </c>
      <c r="B90" s="9">
        <f>'Punto de Medida'!C90</f>
        <v>0</v>
      </c>
      <c r="C90" s="20">
        <f>'Punto de Medida'!D90</f>
        <v>23103.6342774</v>
      </c>
      <c r="D90" s="9">
        <f ca="1">IF($I$13="SI",B90,'Energía Transada'!B90*'Energía Transada'!$I$15)</f>
        <v>0</v>
      </c>
      <c r="E90" s="20">
        <f ca="1">IF($I$13="SI",'Energía Transada'!C90*'Energía Transada'!$I$16,0)</f>
        <v>0</v>
      </c>
    </row>
    <row r="91" spans="1:5" x14ac:dyDescent="0.2">
      <c r="A91" s="8">
        <v>82</v>
      </c>
      <c r="B91" s="9">
        <f>'Punto de Medida'!C91</f>
        <v>0</v>
      </c>
      <c r="C91" s="20">
        <f>'Punto de Medida'!D91</f>
        <v>19608.7358398</v>
      </c>
      <c r="D91" s="9">
        <f ca="1">IF($I$13="SI",B91,'Energía Transada'!B91*'Energía Transada'!$I$15)</f>
        <v>0</v>
      </c>
      <c r="E91" s="20">
        <f ca="1">IF($I$13="SI",'Energía Transada'!C91*'Energía Transada'!$I$16,0)</f>
        <v>0</v>
      </c>
    </row>
    <row r="92" spans="1:5" x14ac:dyDescent="0.2">
      <c r="A92" s="8">
        <v>83</v>
      </c>
      <c r="B92" s="9">
        <f>'Punto de Medida'!C92</f>
        <v>0</v>
      </c>
      <c r="C92" s="20">
        <f>'Punto de Medida'!D92</f>
        <v>16663.6569824</v>
      </c>
      <c r="D92" s="9">
        <f ca="1">IF($I$13="SI",B92,'Energía Transada'!B92*'Energía Transada'!$I$15)</f>
        <v>0</v>
      </c>
      <c r="E92" s="20">
        <f ca="1">IF($I$13="SI",'Energía Transada'!C92*'Energía Transada'!$I$16,0)</f>
        <v>0</v>
      </c>
    </row>
    <row r="93" spans="1:5" x14ac:dyDescent="0.2">
      <c r="A93" s="8">
        <v>84</v>
      </c>
      <c r="B93" s="9">
        <f>'Punto de Medida'!C93</f>
        <v>131.68378269999999</v>
      </c>
      <c r="C93" s="20">
        <f>'Punto de Medida'!D93</f>
        <v>15789.6367188</v>
      </c>
      <c r="D93" s="9">
        <f ca="1">IF($I$13="SI",B93,'Energía Transada'!B93*'Energía Transada'!$I$15)</f>
        <v>3.0485181951055096</v>
      </c>
      <c r="E93" s="20">
        <f ca="1">IF($I$13="SI",'Energía Transada'!C93*'Energía Transada'!$I$16,0)</f>
        <v>0</v>
      </c>
    </row>
    <row r="94" spans="1:5" x14ac:dyDescent="0.2">
      <c r="A94" s="8">
        <v>85</v>
      </c>
      <c r="B94" s="9">
        <f>'Punto de Medida'!C94</f>
        <v>858.18519209999999</v>
      </c>
      <c r="C94" s="20">
        <f>'Punto de Medida'!D94</f>
        <v>13377.457275299999</v>
      </c>
      <c r="D94" s="9">
        <f ca="1">IF($I$13="SI",B94,'Energía Transada'!B94*'Energía Transada'!$I$15)</f>
        <v>19.867238920734369</v>
      </c>
      <c r="E94" s="20">
        <f ca="1">IF($I$13="SI",'Energía Transada'!C94*'Energía Transada'!$I$16,0)</f>
        <v>0</v>
      </c>
    </row>
    <row r="95" spans="1:5" x14ac:dyDescent="0.2">
      <c r="A95" s="8">
        <v>86</v>
      </c>
      <c r="B95" s="9">
        <f>'Punto de Medida'!C95</f>
        <v>562.83243180000011</v>
      </c>
      <c r="C95" s="20">
        <f>'Punto de Medida'!D95</f>
        <v>13976.947265499999</v>
      </c>
      <c r="D95" s="9">
        <f ca="1">IF($I$13="SI",B95,'Energía Transada'!B95*'Energía Transada'!$I$15)</f>
        <v>13.029735886663447</v>
      </c>
      <c r="E95" s="20">
        <f ca="1">IF($I$13="SI",'Energía Transada'!C95*'Energía Transada'!$I$16,0)</f>
        <v>0</v>
      </c>
    </row>
    <row r="96" spans="1:5" x14ac:dyDescent="0.2">
      <c r="A96" s="8">
        <v>87</v>
      </c>
      <c r="B96" s="9">
        <f>'Punto de Medida'!C96</f>
        <v>0.34275119999999998</v>
      </c>
      <c r="C96" s="20">
        <f>'Punto de Medida'!D96</f>
        <v>10611.3535156</v>
      </c>
      <c r="D96" s="9">
        <f ca="1">IF($I$13="SI",B96,'Energía Transada'!B96*'Energía Transada'!$I$15)</f>
        <v>7.9347908160770624E-3</v>
      </c>
      <c r="E96" s="20">
        <f ca="1">IF($I$13="SI",'Energía Transada'!C96*'Energía Transada'!$I$16,0)</f>
        <v>0</v>
      </c>
    </row>
    <row r="97" spans="1:5" x14ac:dyDescent="0.2">
      <c r="A97" s="8">
        <v>88</v>
      </c>
      <c r="B97" s="9">
        <f>'Punto de Medida'!C97</f>
        <v>1.3716600000000001E-2</v>
      </c>
      <c r="C97" s="20">
        <f>'Punto de Medida'!D97</f>
        <v>11221.392334100001</v>
      </c>
      <c r="D97" s="9">
        <f ca="1">IF($I$13="SI",B97,'Energía Transada'!B97*'Energía Transada'!$I$15)</f>
        <v>3.1754331336492081E-4</v>
      </c>
      <c r="E97" s="20">
        <f ca="1">IF($I$13="SI",'Energía Transada'!C97*'Energía Transada'!$I$16,0)</f>
        <v>0</v>
      </c>
    </row>
    <row r="98" spans="1:5" x14ac:dyDescent="0.2">
      <c r="A98" s="8">
        <v>89</v>
      </c>
      <c r="B98" s="9">
        <f>'Punto de Medida'!C98</f>
        <v>43.395153000000001</v>
      </c>
      <c r="C98" s="20">
        <f>'Punto de Medida'!D98</f>
        <v>11580.468750100001</v>
      </c>
      <c r="D98" s="9">
        <f ca="1">IF($I$13="SI",B98,'Energía Transada'!B98*'Energía Transada'!$I$15)</f>
        <v>1.0046105206536373</v>
      </c>
      <c r="E98" s="20">
        <f ca="1">IF($I$13="SI",'Energía Transada'!C98*'Energía Transada'!$I$16,0)</f>
        <v>0</v>
      </c>
    </row>
    <row r="99" spans="1:5" x14ac:dyDescent="0.2">
      <c r="A99" s="8">
        <v>90</v>
      </c>
      <c r="B99" s="9">
        <f>'Punto de Medida'!C99</f>
        <v>3384.3671875</v>
      </c>
      <c r="C99" s="20">
        <f>'Punto de Medida'!D99</f>
        <v>11521.7902832</v>
      </c>
      <c r="D99" s="9">
        <f ca="1">IF($I$13="SI",B99,'Energía Transada'!B99*'Energía Transada'!$I$15)</f>
        <v>78.34909309612209</v>
      </c>
      <c r="E99" s="20">
        <f ca="1">IF($I$13="SI",'Energía Transada'!C99*'Energía Transada'!$I$16,0)</f>
        <v>0</v>
      </c>
    </row>
    <row r="100" spans="1:5" x14ac:dyDescent="0.2">
      <c r="A100" s="8">
        <v>91</v>
      </c>
      <c r="B100" s="9">
        <f>'Punto de Medida'!C100</f>
        <v>5982.0769043</v>
      </c>
      <c r="C100" s="20">
        <f>'Punto de Medida'!D100</f>
        <v>21327.5627442</v>
      </c>
      <c r="D100" s="9">
        <f ca="1">IF($I$13="SI",B100,'Energía Transada'!B100*'Energía Transada'!$I$15)</f>
        <v>138.48683500249263</v>
      </c>
      <c r="E100" s="20">
        <f ca="1">IF($I$13="SI",'Energía Transada'!C100*'Energía Transada'!$I$16,0)</f>
        <v>0</v>
      </c>
    </row>
    <row r="101" spans="1:5" x14ac:dyDescent="0.2">
      <c r="A101" s="8">
        <v>92</v>
      </c>
      <c r="B101" s="9">
        <f>'Punto de Medida'!C101</f>
        <v>10512.6433106</v>
      </c>
      <c r="C101" s="20">
        <f>'Punto de Medida'!D101</f>
        <v>23939.6582031</v>
      </c>
      <c r="D101" s="9">
        <f ca="1">IF($I$13="SI",B101,'Energía Transada'!B101*'Energía Transada'!$I$15)</f>
        <v>243.37077621797636</v>
      </c>
      <c r="E101" s="20">
        <f ca="1">IF($I$13="SI",'Energía Transada'!C101*'Energía Transada'!$I$16,0)</f>
        <v>0</v>
      </c>
    </row>
    <row r="102" spans="1:5" x14ac:dyDescent="0.2">
      <c r="A102" s="8">
        <v>93</v>
      </c>
      <c r="B102" s="9">
        <f>'Punto de Medida'!C102</f>
        <v>17636.565918</v>
      </c>
      <c r="C102" s="20">
        <f>'Punto de Medida'!D102</f>
        <v>18039.8300781</v>
      </c>
      <c r="D102" s="9">
        <f ca="1">IF($I$13="SI",B102,'Energía Transada'!B102*'Energía Transada'!$I$15)</f>
        <v>408.29167417439862</v>
      </c>
      <c r="E102" s="20">
        <f ca="1">IF($I$13="SI",'Energía Transada'!C102*'Energía Transada'!$I$16,0)</f>
        <v>0</v>
      </c>
    </row>
    <row r="103" spans="1:5" x14ac:dyDescent="0.2">
      <c r="A103" s="8">
        <v>94</v>
      </c>
      <c r="B103" s="9">
        <f>'Punto de Medida'!C103</f>
        <v>18927.8876953</v>
      </c>
      <c r="C103" s="20">
        <f>'Punto de Medida'!D103</f>
        <v>21545.9414063</v>
      </c>
      <c r="D103" s="9">
        <f ca="1">IF($I$13="SI",B103,'Energía Transada'!B103*'Energía Transada'!$I$15)</f>
        <v>438.18615209050904</v>
      </c>
      <c r="E103" s="20">
        <f ca="1">IF($I$13="SI",'Energía Transada'!C103*'Energía Transada'!$I$16,0)</f>
        <v>0</v>
      </c>
    </row>
    <row r="104" spans="1:5" x14ac:dyDescent="0.2">
      <c r="A104" s="8">
        <v>95</v>
      </c>
      <c r="B104" s="9">
        <f>'Punto de Medida'!C104</f>
        <v>12089.5238037</v>
      </c>
      <c r="C104" s="20">
        <f>'Punto de Medida'!D104</f>
        <v>23908.174316500001</v>
      </c>
      <c r="D104" s="9">
        <f ca="1">IF($I$13="SI",B104,'Energía Transada'!B104*'Energía Transada'!$I$15)</f>
        <v>279.87602216518513</v>
      </c>
      <c r="E104" s="20">
        <f ca="1">IF($I$13="SI",'Energía Transada'!C104*'Energía Transada'!$I$16,0)</f>
        <v>0</v>
      </c>
    </row>
    <row r="105" spans="1:5" x14ac:dyDescent="0.2">
      <c r="A105" s="8">
        <v>96</v>
      </c>
      <c r="B105" s="9">
        <f>'Punto de Medida'!C105</f>
        <v>2677.6880034999999</v>
      </c>
      <c r="C105" s="20">
        <f>'Punto de Medida'!D105</f>
        <v>17108.2495117</v>
      </c>
      <c r="D105" s="9">
        <f ca="1">IF($I$13="SI",B105,'Energía Transada'!B105*'Energía Transada'!$I$15)</f>
        <v>61.989262702775441</v>
      </c>
      <c r="E105" s="20">
        <f ca="1">IF($I$13="SI",'Energía Transada'!C105*'Energía Transada'!$I$16,0)</f>
        <v>0</v>
      </c>
    </row>
    <row r="106" spans="1:5" x14ac:dyDescent="0.2">
      <c r="A106" s="8">
        <v>97</v>
      </c>
      <c r="B106" s="9">
        <f>'Punto de Medida'!C106</f>
        <v>6189.5521852000002</v>
      </c>
      <c r="C106" s="20">
        <f>'Punto de Medida'!D106</f>
        <v>12427.7735596</v>
      </c>
      <c r="D106" s="9">
        <f ca="1">IF($I$13="SI",B106,'Energía Transada'!B106*'Energía Transada'!$I$15)</f>
        <v>143.28994861215563</v>
      </c>
      <c r="E106" s="20">
        <f ca="1">IF($I$13="SI",'Energía Transada'!C106*'Energía Transada'!$I$16,0)</f>
        <v>0</v>
      </c>
    </row>
    <row r="107" spans="1:5" x14ac:dyDescent="0.2">
      <c r="A107" s="8">
        <v>98</v>
      </c>
      <c r="B107" s="9">
        <f>'Punto de Medida'!C107</f>
        <v>9079.3321532999998</v>
      </c>
      <c r="C107" s="20">
        <f>'Punto de Medida'!D107</f>
        <v>10608.7744141</v>
      </c>
      <c r="D107" s="9">
        <f ca="1">IF($I$13="SI",B107,'Energía Transada'!B107*'Energía Transada'!$I$15)</f>
        <v>210.18920250641872</v>
      </c>
      <c r="E107" s="20">
        <f ca="1">IF($I$13="SI",'Energía Transada'!C107*'Energía Transada'!$I$16,0)</f>
        <v>0</v>
      </c>
    </row>
    <row r="108" spans="1:5" x14ac:dyDescent="0.2">
      <c r="A108" s="8">
        <v>99</v>
      </c>
      <c r="B108" s="9">
        <f>'Punto de Medida'!C108</f>
        <v>1160.7407684</v>
      </c>
      <c r="C108" s="20">
        <f>'Punto de Medida'!D108</f>
        <v>7562.6176756999994</v>
      </c>
      <c r="D108" s="9">
        <f ca="1">IF($I$13="SI",B108,'Energía Transada'!B108*'Energía Transada'!$I$15)</f>
        <v>26.871489257941484</v>
      </c>
      <c r="E108" s="20">
        <f ca="1">IF($I$13="SI",'Energía Transada'!C108*'Energía Transada'!$I$16,0)</f>
        <v>0</v>
      </c>
    </row>
    <row r="109" spans="1:5" x14ac:dyDescent="0.2">
      <c r="A109" s="8">
        <v>100</v>
      </c>
      <c r="B109" s="9">
        <f>'Punto de Medida'!C109</f>
        <v>392.53191680000003</v>
      </c>
      <c r="C109" s="20">
        <f>'Punto de Medida'!D109</f>
        <v>4174.6602173000001</v>
      </c>
      <c r="D109" s="9">
        <f ca="1">IF($I$13="SI",B109,'Energía Transada'!B109*'Energía Transada'!$I$15)</f>
        <v>9.0872290117197725</v>
      </c>
      <c r="E109" s="20">
        <f ca="1">IF($I$13="SI",'Energía Transada'!C109*'Energía Transada'!$I$16,0)</f>
        <v>0</v>
      </c>
    </row>
    <row r="110" spans="1:5" x14ac:dyDescent="0.2">
      <c r="A110" s="8">
        <v>101</v>
      </c>
      <c r="B110" s="9">
        <f>'Punto de Medida'!C110</f>
        <v>0</v>
      </c>
      <c r="C110" s="20">
        <f>'Punto de Medida'!D110</f>
        <v>4373.8411866000006</v>
      </c>
      <c r="D110" s="9">
        <f ca="1">IF($I$13="SI",B110,'Energía Transada'!B110*'Energía Transada'!$I$15)</f>
        <v>0</v>
      </c>
      <c r="E110" s="20">
        <f ca="1">IF($I$13="SI",'Energía Transada'!C110*'Energía Transada'!$I$16,0)</f>
        <v>0</v>
      </c>
    </row>
    <row r="111" spans="1:5" x14ac:dyDescent="0.2">
      <c r="A111" s="8">
        <v>102</v>
      </c>
      <c r="B111" s="9">
        <f>'Punto de Medida'!C111</f>
        <v>519.66139799999996</v>
      </c>
      <c r="C111" s="20">
        <f>'Punto de Medida'!D111</f>
        <v>2639.2047729999999</v>
      </c>
      <c r="D111" s="9">
        <f ca="1">IF($I$13="SI",B111,'Energía Transada'!B111*'Energía Transada'!$I$15)</f>
        <v>12.030313791228643</v>
      </c>
      <c r="E111" s="20">
        <f ca="1">IF($I$13="SI",'Energía Transada'!C111*'Energía Transada'!$I$16,0)</f>
        <v>0</v>
      </c>
    </row>
    <row r="112" spans="1:5" x14ac:dyDescent="0.2">
      <c r="A112" s="8">
        <v>103</v>
      </c>
      <c r="B112" s="9">
        <f>'Punto de Medida'!C112</f>
        <v>7956.9952393999993</v>
      </c>
      <c r="C112" s="20">
        <f>'Punto de Medida'!D112</f>
        <v>3507.4424438000001</v>
      </c>
      <c r="D112" s="9">
        <f ca="1">IF($I$13="SI",B112,'Energía Transada'!B112*'Energía Transada'!$I$15)</f>
        <v>184.20677374480388</v>
      </c>
      <c r="E112" s="20">
        <f ca="1">IF($I$13="SI",'Energía Transada'!C112*'Energía Transada'!$I$16,0)</f>
        <v>0</v>
      </c>
    </row>
    <row r="113" spans="1:5" x14ac:dyDescent="0.2">
      <c r="A113" s="8">
        <v>104</v>
      </c>
      <c r="B113" s="9">
        <f>'Punto de Medida'!C113</f>
        <v>28344.3178711</v>
      </c>
      <c r="C113" s="20">
        <f>'Punto de Medida'!D113</f>
        <v>3926.2289428000004</v>
      </c>
      <c r="D113" s="9">
        <f ca="1">IF($I$13="SI",B113,'Energía Transada'!B113*'Energía Transada'!$I$15)</f>
        <v>656.17927269568497</v>
      </c>
      <c r="E113" s="20">
        <f ca="1">IF($I$13="SI",'Energía Transada'!C113*'Energía Transada'!$I$16,0)</f>
        <v>0</v>
      </c>
    </row>
    <row r="114" spans="1:5" x14ac:dyDescent="0.2">
      <c r="A114" s="8">
        <v>105</v>
      </c>
      <c r="B114" s="9">
        <f>'Punto de Medida'!C114</f>
        <v>55105.5664062</v>
      </c>
      <c r="C114" s="20">
        <f>'Punto de Medida'!D114</f>
        <v>2189.5886993000004</v>
      </c>
      <c r="D114" s="9">
        <f ca="1">IF($I$13="SI",B114,'Energía Transada'!B114*'Energía Transada'!$I$15)</f>
        <v>1275.7100259157094</v>
      </c>
      <c r="E114" s="20">
        <f ca="1">IF($I$13="SI",'Energía Transada'!C114*'Energía Transada'!$I$16,0)</f>
        <v>0</v>
      </c>
    </row>
    <row r="115" spans="1:5" x14ac:dyDescent="0.2">
      <c r="A115" s="8">
        <v>106</v>
      </c>
      <c r="B115" s="9">
        <f>'Punto de Medida'!C115</f>
        <v>34654.277832100001</v>
      </c>
      <c r="C115" s="20">
        <f>'Punto de Medida'!D115</f>
        <v>9.8312282999999994</v>
      </c>
      <c r="D115" s="9">
        <f ca="1">IF($I$13="SI",B115,'Energía Transada'!B115*'Energía Transada'!$I$15)</f>
        <v>802.25669663572307</v>
      </c>
      <c r="E115" s="20">
        <f ca="1">IF($I$13="SI",'Energía Transada'!C115*'Energía Transada'!$I$16,0)</f>
        <v>0</v>
      </c>
    </row>
    <row r="116" spans="1:5" x14ac:dyDescent="0.2">
      <c r="A116" s="8">
        <v>107</v>
      </c>
      <c r="B116" s="9">
        <f>'Punto de Medida'!C116</f>
        <v>26806.8232422</v>
      </c>
      <c r="C116" s="20">
        <f>'Punto de Medida'!D116</f>
        <v>0</v>
      </c>
      <c r="D116" s="9">
        <f ca="1">IF($I$13="SI",B116,'Energía Transada'!B116*'Energía Transada'!$I$15)</f>
        <v>620.58582105740174</v>
      </c>
      <c r="E116" s="20">
        <f ca="1">IF($I$13="SI",'Energía Transada'!C116*'Energía Transada'!$I$16,0)</f>
        <v>0</v>
      </c>
    </row>
    <row r="117" spans="1:5" x14ac:dyDescent="0.2">
      <c r="A117" s="8">
        <v>108</v>
      </c>
      <c r="B117" s="9">
        <f>'Punto de Medida'!C117</f>
        <v>20219.202636800001</v>
      </c>
      <c r="C117" s="20">
        <f>'Punto de Medida'!D117</f>
        <v>0</v>
      </c>
      <c r="D117" s="9">
        <f ca="1">IF($I$13="SI",B117,'Energía Transada'!B117*'Energía Transada'!$I$15)</f>
        <v>468.08047175584443</v>
      </c>
      <c r="E117" s="20">
        <f ca="1">IF($I$13="SI",'Energía Transada'!C117*'Energía Transada'!$I$16,0)</f>
        <v>0</v>
      </c>
    </row>
    <row r="118" spans="1:5" x14ac:dyDescent="0.2">
      <c r="A118" s="8">
        <v>109</v>
      </c>
      <c r="B118" s="9">
        <f>'Punto de Medida'!C118</f>
        <v>18494.4206543</v>
      </c>
      <c r="C118" s="20">
        <f>'Punto de Medida'!D118</f>
        <v>0</v>
      </c>
      <c r="D118" s="9">
        <f ca="1">IF($I$13="SI",B118,'Energía Transada'!B118*'Energía Transada'!$I$15)</f>
        <v>428.15126294643341</v>
      </c>
      <c r="E118" s="20">
        <f ca="1">IF($I$13="SI",'Energía Transada'!C118*'Energía Transada'!$I$16,0)</f>
        <v>0</v>
      </c>
    </row>
    <row r="119" spans="1:5" x14ac:dyDescent="0.2">
      <c r="A119" s="8">
        <v>110</v>
      </c>
      <c r="B119" s="9">
        <f>'Punto de Medida'!C119</f>
        <v>11236.2218018</v>
      </c>
      <c r="C119" s="20">
        <f>'Punto de Medida'!D119</f>
        <v>0</v>
      </c>
      <c r="D119" s="9">
        <f ca="1">IF($I$13="SI",B119,'Energía Transada'!B119*'Energía Transada'!$I$15)</f>
        <v>260.12183052992231</v>
      </c>
      <c r="E119" s="20">
        <f ca="1">IF($I$13="SI",'Energía Transada'!C119*'Energía Transada'!$I$16,0)</f>
        <v>0</v>
      </c>
    </row>
    <row r="120" spans="1:5" x14ac:dyDescent="0.2">
      <c r="A120" s="8">
        <v>111</v>
      </c>
      <c r="B120" s="9">
        <f>'Punto de Medida'!C120</f>
        <v>10391.3723145</v>
      </c>
      <c r="C120" s="20">
        <f>'Punto de Medida'!D120</f>
        <v>0</v>
      </c>
      <c r="D120" s="9">
        <f ca="1">IF($I$13="SI",B120,'Energía Transada'!B120*'Energía Transada'!$I$15)</f>
        <v>240.56331708694836</v>
      </c>
      <c r="E120" s="20">
        <f ca="1">IF($I$13="SI",'Energía Transada'!C120*'Energía Transada'!$I$16,0)</f>
        <v>0</v>
      </c>
    </row>
    <row r="121" spans="1:5" x14ac:dyDescent="0.2">
      <c r="A121" s="8">
        <v>112</v>
      </c>
      <c r="B121" s="9">
        <f>'Punto de Medida'!C121</f>
        <v>15710.164550900001</v>
      </c>
      <c r="C121" s="20">
        <f>'Punto de Medida'!D121</f>
        <v>0</v>
      </c>
      <c r="D121" s="9">
        <f ca="1">IF($I$13="SI",B121,'Energía Transada'!B121*'Energía Transada'!$I$15)</f>
        <v>363.69491747232615</v>
      </c>
      <c r="E121" s="20">
        <f ca="1">IF($I$13="SI",'Energía Transada'!C121*'Energía Transada'!$I$16,0)</f>
        <v>0</v>
      </c>
    </row>
    <row r="122" spans="1:5" x14ac:dyDescent="0.2">
      <c r="A122" s="8">
        <v>113</v>
      </c>
      <c r="B122" s="9">
        <f>'Punto de Medida'!C122</f>
        <v>18186.5170899</v>
      </c>
      <c r="C122" s="20">
        <f>'Punto de Medida'!D122</f>
        <v>5.0359791000000005</v>
      </c>
      <c r="D122" s="9">
        <f ca="1">IF($I$13="SI",B122,'Energía Transada'!B122*'Energía Transada'!$I$15)</f>
        <v>421.02320511603483</v>
      </c>
      <c r="E122" s="20">
        <f ca="1">IF($I$13="SI",'Energía Transada'!C122*'Energía Transada'!$I$16,0)</f>
        <v>0</v>
      </c>
    </row>
    <row r="123" spans="1:5" x14ac:dyDescent="0.2">
      <c r="A123" s="8">
        <v>114</v>
      </c>
      <c r="B123" s="9">
        <f>'Punto de Medida'!C123</f>
        <v>17864.704345800001</v>
      </c>
      <c r="C123" s="20">
        <f>'Punto de Medida'!D123</f>
        <v>559.47858999999994</v>
      </c>
      <c r="D123" s="9">
        <f ca="1">IF($I$13="SI",B123,'Energía Transada'!B123*'Energía Transada'!$I$15)</f>
        <v>413.57314569572867</v>
      </c>
      <c r="E123" s="20">
        <f ca="1">IF($I$13="SI",'Energía Transada'!C123*'Energía Transada'!$I$16,0)</f>
        <v>0</v>
      </c>
    </row>
    <row r="124" spans="1:5" x14ac:dyDescent="0.2">
      <c r="A124" s="8">
        <v>115</v>
      </c>
      <c r="B124" s="9">
        <f>'Punto de Medida'!C124</f>
        <v>27259.8930664</v>
      </c>
      <c r="C124" s="20">
        <f>'Punto de Medida'!D124</f>
        <v>5851.1074217999994</v>
      </c>
      <c r="D124" s="9">
        <f ca="1">IF($I$13="SI",B124,'Energía Transada'!B124*'Energía Transada'!$I$15)</f>
        <v>631.07452038246265</v>
      </c>
      <c r="E124" s="20">
        <f ca="1">IF($I$13="SI",'Energía Transada'!C124*'Energía Transada'!$I$16,0)</f>
        <v>0</v>
      </c>
    </row>
    <row r="125" spans="1:5" x14ac:dyDescent="0.2">
      <c r="A125" s="8">
        <v>116</v>
      </c>
      <c r="B125" s="9">
        <f>'Punto de Medida'!C125</f>
        <v>17071.833252</v>
      </c>
      <c r="C125" s="20">
        <f>'Punto de Medida'!D125</f>
        <v>5626.7434082</v>
      </c>
      <c r="D125" s="9">
        <f ca="1">IF($I$13="SI",B125,'Energía Transada'!B125*'Energía Transada'!$I$15)</f>
        <v>395.21794730862683</v>
      </c>
      <c r="E125" s="20">
        <f ca="1">IF($I$13="SI",'Energía Transada'!C125*'Energía Transada'!$I$16,0)</f>
        <v>0</v>
      </c>
    </row>
    <row r="126" spans="1:5" x14ac:dyDescent="0.2">
      <c r="A126" s="8">
        <v>117</v>
      </c>
      <c r="B126" s="9">
        <f>'Punto de Medida'!C126</f>
        <v>8064.2179565999995</v>
      </c>
      <c r="C126" s="20">
        <f>'Punto de Medida'!D126</f>
        <v>2567.3215638000001</v>
      </c>
      <c r="D126" s="9">
        <f ca="1">IF($I$13="SI",B126,'Energía Transada'!B126*'Energía Transada'!$I$15)</f>
        <v>186.68901109864362</v>
      </c>
      <c r="E126" s="20">
        <f ca="1">IF($I$13="SI",'Energía Transada'!C126*'Energía Transada'!$I$16,0)</f>
        <v>0</v>
      </c>
    </row>
    <row r="127" spans="1:5" x14ac:dyDescent="0.2">
      <c r="A127" s="8">
        <v>118</v>
      </c>
      <c r="B127" s="9">
        <f>'Punto de Medida'!C127</f>
        <v>36776.599609500001</v>
      </c>
      <c r="C127" s="20">
        <f>'Punto de Medida'!D127</f>
        <v>1300.7307891999999</v>
      </c>
      <c r="D127" s="9">
        <f ca="1">IF($I$13="SI",B127,'Energía Transada'!B127*'Energía Transada'!$I$15)</f>
        <v>851.38906830378392</v>
      </c>
      <c r="E127" s="20">
        <f ca="1">IF($I$13="SI",'Energía Transada'!C127*'Energía Transada'!$I$16,0)</f>
        <v>0</v>
      </c>
    </row>
    <row r="128" spans="1:5" x14ac:dyDescent="0.2">
      <c r="A128" s="8">
        <v>119</v>
      </c>
      <c r="B128" s="9">
        <f>'Punto de Medida'!C128</f>
        <v>47564.0966797</v>
      </c>
      <c r="C128" s="20">
        <f>'Punto de Medida'!D128</f>
        <v>43.0829582</v>
      </c>
      <c r="D128" s="9">
        <f ca="1">IF($I$13="SI",B128,'Energía Transada'!B128*'Energía Transada'!$I$15)</f>
        <v>1101.1227896768416</v>
      </c>
      <c r="E128" s="20">
        <f ca="1">IF($I$13="SI",'Energía Transada'!C128*'Energía Transada'!$I$16,0)</f>
        <v>0</v>
      </c>
    </row>
    <row r="129" spans="1:5" x14ac:dyDescent="0.2">
      <c r="A129" s="8">
        <v>120</v>
      </c>
      <c r="B129" s="9">
        <f>'Punto de Medida'!C129</f>
        <v>86982.3671875</v>
      </c>
      <c r="C129" s="20">
        <f>'Punto de Medida'!D129</f>
        <v>0</v>
      </c>
      <c r="D129" s="9">
        <f ca="1">IF($I$13="SI",B129,'Energía Transada'!B129*'Energía Transada'!$I$15)</f>
        <v>2013.6673141334527</v>
      </c>
      <c r="E129" s="20">
        <f ca="1">IF($I$13="SI",'Energía Transada'!C129*'Energía Transada'!$I$16,0)</f>
        <v>0</v>
      </c>
    </row>
    <row r="130" spans="1:5" x14ac:dyDescent="0.2">
      <c r="A130" s="8">
        <v>121</v>
      </c>
      <c r="B130" s="9">
        <f>'Punto de Medida'!C130</f>
        <v>109358.5273438</v>
      </c>
      <c r="C130" s="20">
        <f>'Punto de Medida'!D130</f>
        <v>0</v>
      </c>
      <c r="D130" s="9">
        <f ca="1">IF($I$13="SI",B130,'Energía Transada'!B130*'Energía Transada'!$I$15)</f>
        <v>2531.6819851463588</v>
      </c>
      <c r="E130" s="20">
        <f ca="1">IF($I$13="SI",'Energía Transada'!C130*'Energía Transada'!$I$16,0)</f>
        <v>0</v>
      </c>
    </row>
    <row r="131" spans="1:5" x14ac:dyDescent="0.2">
      <c r="A131" s="8">
        <v>122</v>
      </c>
      <c r="B131" s="9">
        <f>'Punto de Medida'!C131</f>
        <v>121510.2832032</v>
      </c>
      <c r="C131" s="20">
        <f>'Punto de Medida'!D131</f>
        <v>0</v>
      </c>
      <c r="D131" s="9">
        <f ca="1">IF($I$13="SI",B131,'Energía Transada'!B131*'Energía Transada'!$I$15)</f>
        <v>2812.998697654959</v>
      </c>
      <c r="E131" s="20">
        <f ca="1">IF($I$13="SI",'Energía Transada'!C131*'Energía Transada'!$I$16,0)</f>
        <v>0</v>
      </c>
    </row>
    <row r="132" spans="1:5" x14ac:dyDescent="0.2">
      <c r="A132" s="8">
        <v>123</v>
      </c>
      <c r="B132" s="9">
        <f>'Punto de Medida'!C132</f>
        <v>117380.2460937</v>
      </c>
      <c r="C132" s="20">
        <f>'Punto de Medida'!D132</f>
        <v>0</v>
      </c>
      <c r="D132" s="9">
        <f ca="1">IF($I$13="SI",B132,'Energía Transada'!B132*'Energía Transada'!$I$15)</f>
        <v>2717.3871271439934</v>
      </c>
      <c r="E132" s="20">
        <f ca="1">IF($I$13="SI",'Energía Transada'!C132*'Energía Transada'!$I$16,0)</f>
        <v>0</v>
      </c>
    </row>
    <row r="133" spans="1:5" x14ac:dyDescent="0.2">
      <c r="A133" s="8">
        <v>124</v>
      </c>
      <c r="B133" s="9">
        <f>'Punto de Medida'!C133</f>
        <v>117533.0664062</v>
      </c>
      <c r="C133" s="20">
        <f>'Punto de Medida'!D133</f>
        <v>0.1052179</v>
      </c>
      <c r="D133" s="9">
        <f ca="1">IF($I$13="SI",B133,'Energía Transada'!B133*'Energía Transada'!$I$15)</f>
        <v>2720.9249622037541</v>
      </c>
      <c r="E133" s="20">
        <f ca="1">IF($I$13="SI",'Energía Transada'!C133*'Energía Transada'!$I$16,0)</f>
        <v>0</v>
      </c>
    </row>
    <row r="134" spans="1:5" x14ac:dyDescent="0.2">
      <c r="A134" s="8">
        <v>125</v>
      </c>
      <c r="B134" s="9">
        <f>'Punto de Medida'!C134</f>
        <v>120789.5722656</v>
      </c>
      <c r="C134" s="20">
        <f>'Punto de Medida'!D134</f>
        <v>0</v>
      </c>
      <c r="D134" s="9">
        <f ca="1">IF($I$13="SI",B134,'Energía Transada'!B134*'Energía Transada'!$I$15)</f>
        <v>2796.3140280499661</v>
      </c>
      <c r="E134" s="20">
        <f ca="1">IF($I$13="SI",'Energía Transada'!C134*'Energía Transada'!$I$16,0)</f>
        <v>0</v>
      </c>
    </row>
    <row r="135" spans="1:5" x14ac:dyDescent="0.2">
      <c r="A135" s="8">
        <v>126</v>
      </c>
      <c r="B135" s="9">
        <f>'Punto de Medida'!C135</f>
        <v>118812.5039062</v>
      </c>
      <c r="C135" s="20">
        <f>'Punto de Medida'!D135</f>
        <v>0</v>
      </c>
      <c r="D135" s="9">
        <f ca="1">IF($I$13="SI",B135,'Energía Transada'!B135*'Energía Transada'!$I$15)</f>
        <v>2750.5443156144629</v>
      </c>
      <c r="E135" s="20">
        <f ca="1">IF($I$13="SI",'Energía Transada'!C135*'Energía Transada'!$I$16,0)</f>
        <v>0</v>
      </c>
    </row>
    <row r="136" spans="1:5" x14ac:dyDescent="0.2">
      <c r="A136" s="8">
        <v>127</v>
      </c>
      <c r="B136" s="9">
        <f>'Punto de Medida'!C136</f>
        <v>103670.7597656</v>
      </c>
      <c r="C136" s="20">
        <f>'Punto de Medida'!D136</f>
        <v>0</v>
      </c>
      <c r="D136" s="9">
        <f ca="1">IF($I$13="SI",B136,'Energía Transada'!B136*'Energía Transada'!$I$15)</f>
        <v>2400.008497370146</v>
      </c>
      <c r="E136" s="20">
        <f ca="1">IF($I$13="SI",'Energía Transada'!C136*'Energía Transada'!$I$16,0)</f>
        <v>0</v>
      </c>
    </row>
    <row r="137" spans="1:5" x14ac:dyDescent="0.2">
      <c r="A137" s="8">
        <v>128</v>
      </c>
      <c r="B137" s="9">
        <f>'Punto de Medida'!C137</f>
        <v>114187.6230469</v>
      </c>
      <c r="C137" s="20">
        <f>'Punto de Medida'!D137</f>
        <v>0</v>
      </c>
      <c r="D137" s="9">
        <f ca="1">IF($I$13="SI",B137,'Energía Transada'!B137*'Energía Transada'!$I$15)</f>
        <v>2643.4769671476329</v>
      </c>
      <c r="E137" s="20">
        <f ca="1">IF($I$13="SI",'Energía Transada'!C137*'Energía Transada'!$I$16,0)</f>
        <v>0</v>
      </c>
    </row>
    <row r="138" spans="1:5" x14ac:dyDescent="0.2">
      <c r="A138" s="8">
        <v>129</v>
      </c>
      <c r="B138" s="9">
        <f>'Punto de Medida'!C138</f>
        <v>45548.473144600001</v>
      </c>
      <c r="C138" s="20">
        <f>'Punto de Medida'!D138</f>
        <v>120.9254325</v>
      </c>
      <c r="D138" s="9">
        <f ca="1">IF($I$13="SI",B138,'Energía Transada'!B138*'Energía Transada'!$I$15)</f>
        <v>1054.4605136148461</v>
      </c>
      <c r="E138" s="20">
        <f ca="1">IF($I$13="SI",'Energía Transada'!C138*'Energía Transada'!$I$16,0)</f>
        <v>0</v>
      </c>
    </row>
    <row r="139" spans="1:5" x14ac:dyDescent="0.2">
      <c r="A139" s="8">
        <v>130</v>
      </c>
      <c r="B139" s="9">
        <f>'Punto de Medida'!C139</f>
        <v>0</v>
      </c>
      <c r="C139" s="20">
        <f>'Punto de Medida'!D139</f>
        <v>59.5292435</v>
      </c>
      <c r="D139" s="9">
        <f ca="1">IF($I$13="SI",B139,'Energía Transada'!B139*'Energía Transada'!$I$15)</f>
        <v>0</v>
      </c>
      <c r="E139" s="20">
        <f ca="1">IF($I$13="SI",'Energía Transada'!C139*'Energía Transada'!$I$16,0)</f>
        <v>0</v>
      </c>
    </row>
    <row r="140" spans="1:5" x14ac:dyDescent="0.2">
      <c r="A140" s="8">
        <v>131</v>
      </c>
      <c r="B140" s="9">
        <f>'Punto de Medida'!C140</f>
        <v>0</v>
      </c>
      <c r="C140" s="20">
        <f>'Punto de Medida'!D140</f>
        <v>13.260965300000001</v>
      </c>
      <c r="D140" s="9">
        <f ca="1">IF($I$13="SI",B140,'Energía Transada'!B140*'Energía Transada'!$I$15)</f>
        <v>0</v>
      </c>
      <c r="E140" s="20">
        <f ca="1">IF($I$13="SI",'Energía Transada'!C140*'Energía Transada'!$I$16,0)</f>
        <v>0</v>
      </c>
    </row>
    <row r="141" spans="1:5" x14ac:dyDescent="0.2">
      <c r="A141" s="8">
        <v>132</v>
      </c>
      <c r="B141" s="9">
        <f>'Punto de Medida'!C141</f>
        <v>0</v>
      </c>
      <c r="C141" s="20">
        <f>'Punto de Medida'!D141</f>
        <v>416.41282649999999</v>
      </c>
      <c r="D141" s="9">
        <f ca="1">IF($I$13="SI",B141,'Energía Transada'!B141*'Energía Transada'!$I$15)</f>
        <v>0</v>
      </c>
      <c r="E141" s="20">
        <f ca="1">IF($I$13="SI",'Energía Transada'!C141*'Energía Transada'!$I$16,0)</f>
        <v>0</v>
      </c>
    </row>
    <row r="142" spans="1:5" x14ac:dyDescent="0.2">
      <c r="A142" s="8">
        <v>133</v>
      </c>
      <c r="B142" s="9">
        <f>'Punto de Medida'!C142</f>
        <v>0</v>
      </c>
      <c r="C142" s="20">
        <f>'Punto de Medida'!D142</f>
        <v>3730.6064452999999</v>
      </c>
      <c r="D142" s="9">
        <f ca="1">IF($I$13="SI",B142,'Energía Transada'!B142*'Energía Transada'!$I$15)</f>
        <v>0</v>
      </c>
      <c r="E142" s="20">
        <f ca="1">IF($I$13="SI",'Energía Transada'!C142*'Energía Transada'!$I$16,0)</f>
        <v>0</v>
      </c>
    </row>
    <row r="143" spans="1:5" x14ac:dyDescent="0.2">
      <c r="A143" s="8">
        <v>134</v>
      </c>
      <c r="B143" s="9">
        <f>'Punto de Medida'!C143</f>
        <v>0</v>
      </c>
      <c r="C143" s="20">
        <f>'Punto de Medida'!D143</f>
        <v>8708.7501221000002</v>
      </c>
      <c r="D143" s="9">
        <f ca="1">IF($I$13="SI",B143,'Energía Transada'!B143*'Energía Transada'!$I$15)</f>
        <v>0</v>
      </c>
      <c r="E143" s="20">
        <f ca="1">IF($I$13="SI",'Energía Transada'!C143*'Energía Transada'!$I$16,0)</f>
        <v>0</v>
      </c>
    </row>
    <row r="144" spans="1:5" x14ac:dyDescent="0.2">
      <c r="A144" s="8">
        <v>135</v>
      </c>
      <c r="B144" s="9">
        <f>'Punto de Medida'!C144</f>
        <v>0</v>
      </c>
      <c r="C144" s="20">
        <f>'Punto de Medida'!D144</f>
        <v>16530.6352539</v>
      </c>
      <c r="D144" s="9">
        <f ca="1">IF($I$13="SI",B144,'Energía Transada'!B144*'Energía Transada'!$I$15)</f>
        <v>0</v>
      </c>
      <c r="E144" s="20">
        <f ca="1">IF($I$13="SI",'Energía Transada'!C144*'Energía Transada'!$I$16,0)</f>
        <v>0</v>
      </c>
    </row>
    <row r="145" spans="1:5" x14ac:dyDescent="0.2">
      <c r="A145" s="8">
        <v>136</v>
      </c>
      <c r="B145" s="9">
        <f>'Punto de Medida'!C145</f>
        <v>0</v>
      </c>
      <c r="C145" s="20">
        <f>'Punto de Medida'!D145</f>
        <v>17081.5852051</v>
      </c>
      <c r="D145" s="9">
        <f ca="1">IF($I$13="SI",B145,'Energía Transada'!B145*'Energía Transada'!$I$15)</f>
        <v>0</v>
      </c>
      <c r="E145" s="20">
        <f ca="1">IF($I$13="SI",'Energía Transada'!C145*'Energía Transada'!$I$16,0)</f>
        <v>0</v>
      </c>
    </row>
    <row r="146" spans="1:5" x14ac:dyDescent="0.2">
      <c r="A146" s="8">
        <v>137</v>
      </c>
      <c r="B146" s="9">
        <f>'Punto de Medida'!C146</f>
        <v>0</v>
      </c>
      <c r="C146" s="20">
        <f>'Punto de Medida'!D146</f>
        <v>15407.715332</v>
      </c>
      <c r="D146" s="9">
        <f ca="1">IF($I$13="SI",B146,'Energía Transada'!B146*'Energía Transada'!$I$15)</f>
        <v>0</v>
      </c>
      <c r="E146" s="20">
        <f ca="1">IF($I$13="SI",'Energía Transada'!C146*'Energía Transada'!$I$16,0)</f>
        <v>0</v>
      </c>
    </row>
    <row r="147" spans="1:5" x14ac:dyDescent="0.2">
      <c r="A147" s="8">
        <v>138</v>
      </c>
      <c r="B147" s="9">
        <f>'Punto de Medida'!C147</f>
        <v>0</v>
      </c>
      <c r="C147" s="20">
        <f>'Punto de Medida'!D147</f>
        <v>21243.096679599999</v>
      </c>
      <c r="D147" s="9">
        <f ca="1">IF($I$13="SI",B147,'Energía Transada'!B147*'Energía Transada'!$I$15)</f>
        <v>0</v>
      </c>
      <c r="E147" s="20">
        <f ca="1">IF($I$13="SI",'Energía Transada'!C147*'Energía Transada'!$I$16,0)</f>
        <v>0</v>
      </c>
    </row>
    <row r="148" spans="1:5" x14ac:dyDescent="0.2">
      <c r="A148" s="8">
        <v>139</v>
      </c>
      <c r="B148" s="9">
        <f>'Punto de Medida'!C148</f>
        <v>0</v>
      </c>
      <c r="C148" s="20">
        <f>'Punto de Medida'!D148</f>
        <v>23470.4560547</v>
      </c>
      <c r="D148" s="9">
        <f ca="1">IF($I$13="SI",B148,'Energía Transada'!B148*'Energía Transada'!$I$15)</f>
        <v>0</v>
      </c>
      <c r="E148" s="20">
        <f ca="1">IF($I$13="SI",'Energía Transada'!C148*'Energía Transada'!$I$16,0)</f>
        <v>0</v>
      </c>
    </row>
    <row r="149" spans="1:5" x14ac:dyDescent="0.2">
      <c r="A149" s="8">
        <v>140</v>
      </c>
      <c r="B149" s="9">
        <f>'Punto de Medida'!C149</f>
        <v>0</v>
      </c>
      <c r="C149" s="20">
        <f>'Punto de Medida'!D149</f>
        <v>13133.2861328</v>
      </c>
      <c r="D149" s="9">
        <f ca="1">IF($I$13="SI",B149,'Energía Transada'!B149*'Energía Transada'!$I$15)</f>
        <v>0</v>
      </c>
      <c r="E149" s="20">
        <f ca="1">IF($I$13="SI",'Energía Transada'!C149*'Energía Transada'!$I$16,0)</f>
        <v>0</v>
      </c>
    </row>
    <row r="150" spans="1:5" x14ac:dyDescent="0.2">
      <c r="A150" s="8">
        <v>141</v>
      </c>
      <c r="B150" s="9">
        <f>'Punto de Medida'!C150</f>
        <v>0</v>
      </c>
      <c r="C150" s="20">
        <f>'Punto de Medida'!D150</f>
        <v>12281.2739258</v>
      </c>
      <c r="D150" s="9">
        <f ca="1">IF($I$13="SI",B150,'Energía Transada'!B150*'Energía Transada'!$I$15)</f>
        <v>0</v>
      </c>
      <c r="E150" s="20">
        <f ca="1">IF($I$13="SI",'Energía Transada'!C150*'Energía Transada'!$I$16,0)</f>
        <v>0</v>
      </c>
    </row>
    <row r="151" spans="1:5" x14ac:dyDescent="0.2">
      <c r="A151" s="8">
        <v>142</v>
      </c>
      <c r="B151" s="9">
        <f>'Punto de Medida'!C151</f>
        <v>83.012580900000003</v>
      </c>
      <c r="C151" s="20">
        <f>'Punto de Medida'!D151</f>
        <v>9222.4276124000007</v>
      </c>
      <c r="D151" s="9">
        <f ca="1">IF($I$13="SI",B151,'Energía Transada'!B151*'Energía Transada'!$I$15)</f>
        <v>1.9217655971566963</v>
      </c>
      <c r="E151" s="20">
        <f ca="1">IF($I$13="SI",'Energía Transada'!C151*'Energía Transada'!$I$16,0)</f>
        <v>0</v>
      </c>
    </row>
    <row r="152" spans="1:5" x14ac:dyDescent="0.2">
      <c r="A152" s="8">
        <v>143</v>
      </c>
      <c r="B152" s="9">
        <f>'Punto de Medida'!C152</f>
        <v>52339.6176758</v>
      </c>
      <c r="C152" s="20">
        <f>'Punto de Medida'!D152</f>
        <v>7792.8247069999998</v>
      </c>
      <c r="D152" s="9">
        <f ca="1">IF($I$13="SI",B152,'Energía Transada'!B152*'Energía Transada'!$I$15)</f>
        <v>1211.6775014964865</v>
      </c>
      <c r="E152" s="20">
        <f ca="1">IF($I$13="SI",'Energía Transada'!C152*'Energía Transada'!$I$16,0)</f>
        <v>0</v>
      </c>
    </row>
    <row r="153" spans="1:5" x14ac:dyDescent="0.2">
      <c r="A153" s="8">
        <v>144</v>
      </c>
      <c r="B153" s="9">
        <f>'Punto de Medida'!C153</f>
        <v>97422.517578200001</v>
      </c>
      <c r="C153" s="20">
        <f>'Punto de Medida'!D153</f>
        <v>18421.0891113</v>
      </c>
      <c r="D153" s="9">
        <f ca="1">IF($I$13="SI",B153,'Energía Transada'!B153*'Energía Transada'!$I$15)</f>
        <v>2255.3598579920586</v>
      </c>
      <c r="E153" s="20">
        <f ca="1">IF($I$13="SI",'Energía Transada'!C153*'Energía Transada'!$I$16,0)</f>
        <v>0</v>
      </c>
    </row>
    <row r="154" spans="1:5" x14ac:dyDescent="0.2">
      <c r="A154" s="8">
        <v>145</v>
      </c>
      <c r="B154" s="9">
        <f>'Punto de Medida'!C154</f>
        <v>86900.730468900001</v>
      </c>
      <c r="C154" s="20">
        <f>'Punto de Medida'!D154</f>
        <v>21483.3354492</v>
      </c>
      <c r="D154" s="9">
        <f ca="1">IF($I$13="SI",B154,'Energía Transada'!B154*'Energía Transada'!$I$15)</f>
        <v>2011.7774001521102</v>
      </c>
      <c r="E154" s="20">
        <f ca="1">IF($I$13="SI",'Energía Transada'!C154*'Energía Transada'!$I$16,0)</f>
        <v>0</v>
      </c>
    </row>
    <row r="155" spans="1:5" x14ac:dyDescent="0.2">
      <c r="A155" s="8">
        <v>146</v>
      </c>
      <c r="B155" s="9">
        <f>'Punto de Medida'!C155</f>
        <v>70039.09375</v>
      </c>
      <c r="C155" s="20">
        <f>'Punto de Medida'!D155</f>
        <v>17056.151855399999</v>
      </c>
      <c r="D155" s="9">
        <f ca="1">IF($I$13="SI",B155,'Energía Transada'!B155*'Energía Transada'!$I$15)</f>
        <v>1621.4255642397763</v>
      </c>
      <c r="E155" s="20">
        <f ca="1">IF($I$13="SI",'Energía Transada'!C155*'Energía Transada'!$I$16,0)</f>
        <v>0</v>
      </c>
    </row>
    <row r="156" spans="1:5" x14ac:dyDescent="0.2">
      <c r="A156" s="8">
        <v>147</v>
      </c>
      <c r="B156" s="9">
        <f>'Punto de Medida'!C156</f>
        <v>52250.3203125</v>
      </c>
      <c r="C156" s="20">
        <f>'Punto de Medida'!D156</f>
        <v>15918.270263599999</v>
      </c>
      <c r="D156" s="9">
        <f ca="1">IF($I$13="SI",B156,'Energía Transada'!B156*'Energía Transada'!$I$15)</f>
        <v>1209.6102413433121</v>
      </c>
      <c r="E156" s="20">
        <f ca="1">IF($I$13="SI",'Energía Transada'!C156*'Energía Transada'!$I$16,0)</f>
        <v>0</v>
      </c>
    </row>
    <row r="157" spans="1:5" x14ac:dyDescent="0.2">
      <c r="A157" s="8">
        <v>148</v>
      </c>
      <c r="B157" s="9">
        <f>'Punto de Medida'!C157</f>
        <v>17733.0856934</v>
      </c>
      <c r="C157" s="20">
        <f>'Punto de Medida'!D157</f>
        <v>5928.8458252</v>
      </c>
      <c r="D157" s="9">
        <f ca="1">IF($I$13="SI",B157,'Energía Transada'!B157*'Energía Transada'!$I$15)</f>
        <v>410.52613528617223</v>
      </c>
      <c r="E157" s="20">
        <f ca="1">IF($I$13="SI",'Energía Transada'!C157*'Energía Transada'!$I$16,0)</f>
        <v>0</v>
      </c>
    </row>
    <row r="158" spans="1:5" x14ac:dyDescent="0.2">
      <c r="A158" s="8">
        <v>149</v>
      </c>
      <c r="B158" s="9">
        <f>'Punto de Medida'!C158</f>
        <v>24148.5712891</v>
      </c>
      <c r="C158" s="20">
        <f>'Punto de Medida'!D158</f>
        <v>7013.2133790000007</v>
      </c>
      <c r="D158" s="9">
        <f ca="1">IF($I$13="SI",B158,'Energía Transada'!B158*'Energía Transada'!$I$15)</f>
        <v>559.04650862238532</v>
      </c>
      <c r="E158" s="20">
        <f ca="1">IF($I$13="SI",'Energía Transada'!C158*'Energía Transada'!$I$16,0)</f>
        <v>0</v>
      </c>
    </row>
    <row r="159" spans="1:5" x14ac:dyDescent="0.2">
      <c r="A159" s="8">
        <v>150</v>
      </c>
      <c r="B159" s="9">
        <f>'Punto de Medida'!C159</f>
        <v>47327.4052734</v>
      </c>
      <c r="C159" s="20">
        <f>'Punto de Medida'!D159</f>
        <v>9666.9835204999999</v>
      </c>
      <c r="D159" s="9">
        <f ca="1">IF($I$13="SI",B159,'Energía Transada'!B159*'Energía Transada'!$I$15)</f>
        <v>1095.6433141944697</v>
      </c>
      <c r="E159" s="20">
        <f ca="1">IF($I$13="SI",'Energía Transada'!C159*'Energía Transada'!$I$16,0)</f>
        <v>0</v>
      </c>
    </row>
    <row r="160" spans="1:5" x14ac:dyDescent="0.2">
      <c r="A160" s="8">
        <v>151</v>
      </c>
      <c r="B160" s="9">
        <f>'Punto de Medida'!C160</f>
        <v>27229.604980399999</v>
      </c>
      <c r="C160" s="20">
        <f>'Punto de Medida'!D160</f>
        <v>7951.0469971000002</v>
      </c>
      <c r="D160" s="9">
        <f ca="1">IF($I$13="SI",B160,'Energía Transada'!B160*'Energía Transada'!$I$15)</f>
        <v>630.37334230743511</v>
      </c>
      <c r="E160" s="20">
        <f ca="1">IF($I$13="SI",'Energía Transada'!C160*'Energía Transada'!$I$16,0)</f>
        <v>0</v>
      </c>
    </row>
    <row r="161" spans="1:5" x14ac:dyDescent="0.2">
      <c r="A161" s="8">
        <v>152</v>
      </c>
      <c r="B161" s="9">
        <f>'Punto de Medida'!C161</f>
        <v>15769.4213867</v>
      </c>
      <c r="C161" s="20">
        <f>'Punto de Medida'!D161</f>
        <v>9994.9080809999996</v>
      </c>
      <c r="D161" s="9">
        <f ca="1">IF($I$13="SI",B161,'Energía Transada'!B161*'Energía Transada'!$I$15)</f>
        <v>365.06673060236227</v>
      </c>
      <c r="E161" s="20">
        <f ca="1">IF($I$13="SI",'Energía Transada'!C161*'Energía Transada'!$I$16,0)</f>
        <v>0</v>
      </c>
    </row>
    <row r="162" spans="1:5" x14ac:dyDescent="0.2">
      <c r="A162" s="8">
        <v>153</v>
      </c>
      <c r="B162" s="9">
        <f>'Punto de Medida'!C162</f>
        <v>18044.847900500001</v>
      </c>
      <c r="C162" s="20">
        <f>'Punto de Medida'!D162</f>
        <v>3279.1040649999995</v>
      </c>
      <c r="D162" s="9">
        <f ca="1">IF($I$13="SI",B162,'Energía Transada'!B162*'Energía Transada'!$I$15)</f>
        <v>417.74352182689626</v>
      </c>
      <c r="E162" s="20">
        <f ca="1">IF($I$13="SI",'Energía Transada'!C162*'Energía Transada'!$I$16,0)</f>
        <v>0</v>
      </c>
    </row>
    <row r="163" spans="1:5" x14ac:dyDescent="0.2">
      <c r="A163" s="8">
        <v>154</v>
      </c>
      <c r="B163" s="9">
        <f>'Punto de Medida'!C163</f>
        <v>16289.9621582</v>
      </c>
      <c r="C163" s="20">
        <f>'Punto de Medida'!D163</f>
        <v>584.92369169999995</v>
      </c>
      <c r="D163" s="9">
        <f ca="1">IF($I$13="SI",B163,'Energía Transada'!B163*'Energía Transada'!$I$15)</f>
        <v>377.11740214805451</v>
      </c>
      <c r="E163" s="20">
        <f ca="1">IF($I$13="SI",'Energía Transada'!C163*'Energía Transada'!$I$16,0)</f>
        <v>0</v>
      </c>
    </row>
    <row r="164" spans="1:5" x14ac:dyDescent="0.2">
      <c r="A164" s="8">
        <v>155</v>
      </c>
      <c r="B164" s="9">
        <f>'Punto de Medida'!C164</f>
        <v>21269.050292899999</v>
      </c>
      <c r="C164" s="20">
        <f>'Punto de Medida'!D164</f>
        <v>2.5422699999999999E-2</v>
      </c>
      <c r="D164" s="9">
        <f ca="1">IF($I$13="SI",B164,'Energía Transada'!B164*'Energía Transada'!$I$15)</f>
        <v>492.38475293677772</v>
      </c>
      <c r="E164" s="20">
        <f ca="1">IF($I$13="SI",'Energía Transada'!C164*'Energía Transada'!$I$16,0)</f>
        <v>0</v>
      </c>
    </row>
    <row r="165" spans="1:5" x14ac:dyDescent="0.2">
      <c r="A165" s="8">
        <v>156</v>
      </c>
      <c r="B165" s="9">
        <f>'Punto de Medida'!C165</f>
        <v>39577.9282227</v>
      </c>
      <c r="C165" s="20">
        <f>'Punto de Medida'!D165</f>
        <v>0</v>
      </c>
      <c r="D165" s="9">
        <f ca="1">IF($I$13="SI",B165,'Energía Transada'!B165*'Energía Transada'!$I$15)</f>
        <v>916.2406473874845</v>
      </c>
      <c r="E165" s="20">
        <f ca="1">IF($I$13="SI",'Energía Transada'!C165*'Energía Transada'!$I$16,0)</f>
        <v>0</v>
      </c>
    </row>
    <row r="166" spans="1:5" x14ac:dyDescent="0.2">
      <c r="A166" s="8">
        <v>157</v>
      </c>
      <c r="B166" s="9">
        <f>'Punto de Medida'!C166</f>
        <v>68592.083007900001</v>
      </c>
      <c r="C166" s="20">
        <f>'Punto de Medida'!D166</f>
        <v>771.11934659999997</v>
      </c>
      <c r="D166" s="9">
        <f ca="1">IF($I$13="SI",B166,'Energía Transada'!B166*'Energía Transada'!$I$15)</f>
        <v>1587.9268411217247</v>
      </c>
      <c r="E166" s="20">
        <f ca="1">IF($I$13="SI",'Energía Transada'!C166*'Energía Transada'!$I$16,0)</f>
        <v>0</v>
      </c>
    </row>
    <row r="167" spans="1:5" x14ac:dyDescent="0.2">
      <c r="A167" s="8">
        <v>158</v>
      </c>
      <c r="B167" s="9">
        <f>'Punto de Medida'!C167</f>
        <v>67569.848632900001</v>
      </c>
      <c r="C167" s="20">
        <f>'Punto de Medida'!D167</f>
        <v>3768.3942870999999</v>
      </c>
      <c r="D167" s="9">
        <f ca="1">IF($I$13="SI",B167,'Energía Transada'!B167*'Energía Transada'!$I$15)</f>
        <v>1564.2618154978077</v>
      </c>
      <c r="E167" s="20">
        <f ca="1">IF($I$13="SI",'Energía Transada'!C167*'Energía Transada'!$I$16,0)</f>
        <v>0</v>
      </c>
    </row>
    <row r="168" spans="1:5" x14ac:dyDescent="0.2">
      <c r="A168" s="8">
        <v>159</v>
      </c>
      <c r="B168" s="9">
        <f>'Punto de Medida'!C168</f>
        <v>61469.5966797</v>
      </c>
      <c r="C168" s="20">
        <f>'Punto de Medida'!D168</f>
        <v>9215.1323241999999</v>
      </c>
      <c r="D168" s="9">
        <f ca="1">IF($I$13="SI",B168,'Energía Transada'!B168*'Energía Transada'!$I$15)</f>
        <v>1423.0391934500731</v>
      </c>
      <c r="E168" s="20">
        <f ca="1">IF($I$13="SI",'Energía Transada'!C168*'Energía Transada'!$I$16,0)</f>
        <v>0</v>
      </c>
    </row>
    <row r="169" spans="1:5" x14ac:dyDescent="0.2">
      <c r="A169" s="8">
        <v>160</v>
      </c>
      <c r="B169" s="9">
        <f>'Punto de Medida'!C169</f>
        <v>43312.8803711</v>
      </c>
      <c r="C169" s="20">
        <f>'Punto de Medida'!D169</f>
        <v>2322.0964050000002</v>
      </c>
      <c r="D169" s="9">
        <f ca="1">IF($I$13="SI",B169,'Energía Transada'!B169*'Energía Transada'!$I$15)</f>
        <v>1002.7058851623241</v>
      </c>
      <c r="E169" s="20">
        <f ca="1">IF($I$13="SI",'Energía Transada'!C169*'Energía Transada'!$I$16,0)</f>
        <v>0</v>
      </c>
    </row>
    <row r="170" spans="1:5" x14ac:dyDescent="0.2">
      <c r="A170" s="8">
        <v>161</v>
      </c>
      <c r="B170" s="9">
        <f>'Punto de Medida'!C170</f>
        <v>26015.8466797</v>
      </c>
      <c r="C170" s="20">
        <f>'Punto de Medida'!D170</f>
        <v>0</v>
      </c>
      <c r="D170" s="9">
        <f ca="1">IF($I$13="SI",B170,'Energía Transada'!B170*'Energía Transada'!$I$15)</f>
        <v>602.27448162560052</v>
      </c>
      <c r="E170" s="20">
        <f ca="1">IF($I$13="SI",'Energía Transada'!C170*'Energía Transada'!$I$16,0)</f>
        <v>0</v>
      </c>
    </row>
    <row r="171" spans="1:5" x14ac:dyDescent="0.2">
      <c r="A171" s="8">
        <v>162</v>
      </c>
      <c r="B171" s="9">
        <f>'Punto de Medida'!C171</f>
        <v>43308.298828200001</v>
      </c>
      <c r="C171" s="20">
        <f>'Punto de Medida'!D171</f>
        <v>2098.5980835</v>
      </c>
      <c r="D171" s="9">
        <f ca="1">IF($I$13="SI",B171,'Energía Transada'!B171*'Energía Transada'!$I$15)</f>
        <v>1002.5998211003269</v>
      </c>
      <c r="E171" s="20">
        <f ca="1">IF($I$13="SI",'Energía Transada'!C171*'Energía Transada'!$I$16,0)</f>
        <v>0</v>
      </c>
    </row>
    <row r="172" spans="1:5" x14ac:dyDescent="0.2">
      <c r="A172" s="8">
        <v>163</v>
      </c>
      <c r="B172" s="9">
        <f>'Punto de Medida'!C172</f>
        <v>22745.7900391</v>
      </c>
      <c r="C172" s="20">
        <f>'Punto de Medida'!D172</f>
        <v>7241.2572022000004</v>
      </c>
      <c r="D172" s="9">
        <f ca="1">IF($I$13="SI",B172,'Energía Transada'!B172*'Energía Transada'!$I$15)</f>
        <v>526.57171121988142</v>
      </c>
      <c r="E172" s="20">
        <f ca="1">IF($I$13="SI",'Energía Transada'!C172*'Energía Transada'!$I$16,0)</f>
        <v>0</v>
      </c>
    </row>
    <row r="173" spans="1:5" x14ac:dyDescent="0.2">
      <c r="A173" s="8">
        <v>164</v>
      </c>
      <c r="B173" s="9">
        <f>'Punto de Medida'!C173</f>
        <v>38984.898437600001</v>
      </c>
      <c r="C173" s="20">
        <f>'Punto de Medida'!D173</f>
        <v>4689.1696777999996</v>
      </c>
      <c r="D173" s="9">
        <f ca="1">IF($I$13="SI",B173,'Energía Transada'!B173*'Energía Transada'!$I$15)</f>
        <v>902.51183391441236</v>
      </c>
      <c r="E173" s="20">
        <f ca="1">IF($I$13="SI",'Energía Transada'!C173*'Energía Transada'!$I$16,0)</f>
        <v>0</v>
      </c>
    </row>
    <row r="174" spans="1:5" x14ac:dyDescent="0.2">
      <c r="A174" s="8">
        <v>165</v>
      </c>
      <c r="B174" s="9">
        <f>'Punto de Medida'!C174</f>
        <v>58610.8496094</v>
      </c>
      <c r="C174" s="20">
        <f>'Punto de Medida'!D174</f>
        <v>9773.4504395000004</v>
      </c>
      <c r="D174" s="9">
        <f ca="1">IF($I$13="SI",B174,'Energía Transada'!B174*'Energía Transada'!$I$15)</f>
        <v>1356.8583602424762</v>
      </c>
      <c r="E174" s="20">
        <f ca="1">IF($I$13="SI",'Energía Transada'!C174*'Energía Transada'!$I$16,0)</f>
        <v>0</v>
      </c>
    </row>
    <row r="175" spans="1:5" x14ac:dyDescent="0.2">
      <c r="A175" s="8">
        <v>166</v>
      </c>
      <c r="B175" s="9">
        <f>'Punto de Medida'!C175</f>
        <v>59588.513671799999</v>
      </c>
      <c r="C175" s="20">
        <f>'Punto de Medida'!D175</f>
        <v>16720.2802734</v>
      </c>
      <c r="D175" s="9">
        <f ca="1">IF($I$13="SI",B175,'Energía Transada'!B175*'Energía Transada'!$I$15)</f>
        <v>1379.4915700563008</v>
      </c>
      <c r="E175" s="20">
        <f ca="1">IF($I$13="SI",'Energía Transada'!C175*'Energía Transada'!$I$16,0)</f>
        <v>0</v>
      </c>
    </row>
    <row r="176" spans="1:5" x14ac:dyDescent="0.2">
      <c r="A176" s="8">
        <v>167</v>
      </c>
      <c r="B176" s="9">
        <f>'Punto de Medida'!C176</f>
        <v>68975.955078200001</v>
      </c>
      <c r="C176" s="20">
        <f>'Punto de Medida'!D176</f>
        <v>3100.9753418</v>
      </c>
      <c r="D176" s="9">
        <f ca="1">IF($I$13="SI",B176,'Energía Transada'!B176*'Energía Transada'!$I$15)</f>
        <v>1596.8135921468559</v>
      </c>
      <c r="E176" s="20">
        <f ca="1">IF($I$13="SI",'Energía Transada'!C176*'Energía Transada'!$I$16,0)</f>
        <v>0</v>
      </c>
    </row>
    <row r="177" spans="1:5" x14ac:dyDescent="0.2">
      <c r="A177" s="8">
        <v>168</v>
      </c>
      <c r="B177" s="9">
        <f>'Punto de Medida'!C177</f>
        <v>57304.65625</v>
      </c>
      <c r="C177" s="20">
        <f>'Punto de Medida'!D177</f>
        <v>4940.0228271999995</v>
      </c>
      <c r="D177" s="9">
        <f ca="1">IF($I$13="SI",B177,'Energía Transada'!B177*'Energía Transada'!$I$15)</f>
        <v>1326.6196008386055</v>
      </c>
      <c r="E177" s="20">
        <f ca="1">IF($I$13="SI",'Energía Transada'!C177*'Energía Transada'!$I$16,0)</f>
        <v>0</v>
      </c>
    </row>
    <row r="178" spans="1:5" x14ac:dyDescent="0.2">
      <c r="A178" s="8">
        <v>169</v>
      </c>
      <c r="B178" s="9">
        <f>'Punto de Medida'!C178</f>
        <v>49481.602539</v>
      </c>
      <c r="C178" s="20">
        <f>'Punto de Medida'!D178</f>
        <v>2651.0621032999998</v>
      </c>
      <c r="D178" s="9">
        <f ca="1">IF($I$13="SI",B178,'Energía Transada'!B178*'Energía Transada'!$I$15)</f>
        <v>1145.513612764106</v>
      </c>
      <c r="E178" s="20">
        <f ca="1">IF($I$13="SI",'Energía Transada'!C178*'Energía Transada'!$I$16,0)</f>
        <v>0</v>
      </c>
    </row>
    <row r="179" spans="1:5" x14ac:dyDescent="0.2">
      <c r="A179" s="8">
        <v>170</v>
      </c>
      <c r="B179" s="9">
        <f>'Punto de Medida'!C179</f>
        <v>36366.894043</v>
      </c>
      <c r="C179" s="20">
        <f>'Punto de Medida'!D179</f>
        <v>2829.5712280000002</v>
      </c>
      <c r="D179" s="9">
        <f ca="1">IF($I$13="SI",B179,'Energía Transada'!B179*'Energía Transada'!$I$15)</f>
        <v>841.90426426411943</v>
      </c>
      <c r="E179" s="20">
        <f ca="1">IF($I$13="SI",'Energía Transada'!C179*'Energía Transada'!$I$16,0)</f>
        <v>0</v>
      </c>
    </row>
    <row r="180" spans="1:5" x14ac:dyDescent="0.2">
      <c r="A180" s="8">
        <v>171</v>
      </c>
      <c r="B180" s="9">
        <f>'Punto de Medida'!C180</f>
        <v>34811.7587891</v>
      </c>
      <c r="C180" s="20">
        <f>'Punto de Medida'!D180</f>
        <v>2686.4830932999998</v>
      </c>
      <c r="D180" s="9">
        <f ca="1">IF($I$13="SI",B180,'Energía Transada'!B180*'Energía Transada'!$I$15)</f>
        <v>805.90242698272289</v>
      </c>
      <c r="E180" s="20">
        <f ca="1">IF($I$13="SI",'Energía Transada'!C180*'Energía Transada'!$I$16,0)</f>
        <v>0</v>
      </c>
    </row>
    <row r="181" spans="1:5" x14ac:dyDescent="0.2">
      <c r="A181" s="8">
        <v>172</v>
      </c>
      <c r="B181" s="9">
        <f>'Punto de Medida'!C181</f>
        <v>25019.9121094</v>
      </c>
      <c r="C181" s="20">
        <f>'Punto de Medida'!D181</f>
        <v>2170.7129516999998</v>
      </c>
      <c r="D181" s="9">
        <f ca="1">IF($I$13="SI",B181,'Energía Transada'!B181*'Energía Transada'!$I$15)</f>
        <v>579.21830419476987</v>
      </c>
      <c r="E181" s="20">
        <f ca="1">IF($I$13="SI",'Energía Transada'!C181*'Energía Transada'!$I$16,0)</f>
        <v>0</v>
      </c>
    </row>
    <row r="182" spans="1:5" x14ac:dyDescent="0.2">
      <c r="A182" s="8">
        <v>173</v>
      </c>
      <c r="B182" s="9">
        <f>'Punto de Medida'!C182</f>
        <v>13358.0898438</v>
      </c>
      <c r="C182" s="20">
        <f>'Punto de Medida'!D182</f>
        <v>756.35842890000004</v>
      </c>
      <c r="D182" s="9">
        <f ca="1">IF($I$13="SI",B182,'Energía Transada'!B182*'Energía Transada'!$I$15)</f>
        <v>309.24369809038313</v>
      </c>
      <c r="E182" s="20">
        <f ca="1">IF($I$13="SI",'Energía Transada'!C182*'Energía Transada'!$I$16,0)</f>
        <v>0</v>
      </c>
    </row>
    <row r="183" spans="1:5" x14ac:dyDescent="0.2">
      <c r="A183" s="8">
        <v>174</v>
      </c>
      <c r="B183" s="9">
        <f>'Punto de Medida'!C183</f>
        <v>3107.6604308999999</v>
      </c>
      <c r="C183" s="20">
        <f>'Punto de Medida'!D183</f>
        <v>774.9684906</v>
      </c>
      <c r="D183" s="9">
        <f ca="1">IF($I$13="SI",B183,'Energía Transada'!B183*'Energía Transada'!$I$15)</f>
        <v>71.943250516968021</v>
      </c>
      <c r="E183" s="20">
        <f ca="1">IF($I$13="SI",'Energía Transada'!C183*'Energía Transada'!$I$16,0)</f>
        <v>0</v>
      </c>
    </row>
    <row r="184" spans="1:5" x14ac:dyDescent="0.2">
      <c r="A184" s="8">
        <v>175</v>
      </c>
      <c r="B184" s="9">
        <f>'Punto de Medida'!C184</f>
        <v>2836.7311097000002</v>
      </c>
      <c r="C184" s="20">
        <f>'Punto de Medida'!D184</f>
        <v>9.2786074000000003</v>
      </c>
      <c r="D184" s="9">
        <f ca="1">IF($I$13="SI",B184,'Energía Transada'!B184*'Energía Transada'!$I$15)</f>
        <v>65.671157261966286</v>
      </c>
      <c r="E184" s="20">
        <f ca="1">IF($I$13="SI",'Energía Transada'!C184*'Energía Transada'!$I$16,0)</f>
        <v>0</v>
      </c>
    </row>
    <row r="185" spans="1:5" x14ac:dyDescent="0.2">
      <c r="A185" s="8">
        <v>176</v>
      </c>
      <c r="B185" s="9">
        <f>'Punto de Medida'!C185</f>
        <v>3090.5280150999997</v>
      </c>
      <c r="C185" s="20">
        <f>'Punto de Medida'!D185</f>
        <v>0</v>
      </c>
      <c r="D185" s="9">
        <f ca="1">IF($I$13="SI",B185,'Energía Transada'!B185*'Energía Transada'!$I$15)</f>
        <v>71.546630065903059</v>
      </c>
      <c r="E185" s="20">
        <f ca="1">IF($I$13="SI",'Energía Transada'!C185*'Energía Transada'!$I$16,0)</f>
        <v>0</v>
      </c>
    </row>
    <row r="186" spans="1:5" x14ac:dyDescent="0.2">
      <c r="A186" s="8">
        <v>177</v>
      </c>
      <c r="B186" s="9">
        <f>'Punto de Medida'!C186</f>
        <v>524.94887649999998</v>
      </c>
      <c r="C186" s="20">
        <f>'Punto de Medida'!D186</f>
        <v>0</v>
      </c>
      <c r="D186" s="9">
        <f ca="1">IF($I$13="SI",B186,'Energía Transada'!B186*'Energía Transada'!$I$15)</f>
        <v>12.15272046943139</v>
      </c>
      <c r="E186" s="20">
        <f ca="1">IF($I$13="SI",'Energía Transada'!C186*'Energía Transada'!$I$16,0)</f>
        <v>0</v>
      </c>
    </row>
    <row r="187" spans="1:5" x14ac:dyDescent="0.2">
      <c r="A187" s="8">
        <v>178</v>
      </c>
      <c r="B187" s="9">
        <f>'Punto de Medida'!C187</f>
        <v>168.11350299999998</v>
      </c>
      <c r="C187" s="20">
        <f>'Punto de Medida'!D187</f>
        <v>0</v>
      </c>
      <c r="D187" s="9">
        <f ca="1">IF($I$13="SI",B187,'Energía Transada'!B187*'Energía Transada'!$I$15)</f>
        <v>3.8918769056474307</v>
      </c>
      <c r="E187" s="20">
        <f ca="1">IF($I$13="SI",'Energía Transada'!C187*'Energía Transada'!$I$16,0)</f>
        <v>0</v>
      </c>
    </row>
    <row r="188" spans="1:5" x14ac:dyDescent="0.2">
      <c r="A188" s="8">
        <v>179</v>
      </c>
      <c r="B188" s="9">
        <f>'Punto de Medida'!C188</f>
        <v>2894.0066526999999</v>
      </c>
      <c r="C188" s="20">
        <f>'Punto de Medida'!D188</f>
        <v>0</v>
      </c>
      <c r="D188" s="9">
        <f ca="1">IF($I$13="SI",B188,'Energía Transada'!B188*'Energía Transada'!$I$15)</f>
        <v>66.997102882527855</v>
      </c>
      <c r="E188" s="20">
        <f ca="1">IF($I$13="SI",'Energía Transada'!C188*'Energía Transada'!$I$16,0)</f>
        <v>0</v>
      </c>
    </row>
    <row r="189" spans="1:5" x14ac:dyDescent="0.2">
      <c r="A189" s="8">
        <v>180</v>
      </c>
      <c r="B189" s="9">
        <f>'Punto de Medida'!C189</f>
        <v>18681.8735351</v>
      </c>
      <c r="C189" s="20">
        <f>'Punto de Medida'!D189</f>
        <v>20.3986655</v>
      </c>
      <c r="D189" s="9">
        <f ca="1">IF($I$13="SI",B189,'Energía Transada'!B189*'Energía Transada'!$I$15)</f>
        <v>432.49085212079376</v>
      </c>
      <c r="E189" s="20">
        <f ca="1">IF($I$13="SI",'Energía Transada'!C189*'Energía Transada'!$I$16,0)</f>
        <v>0</v>
      </c>
    </row>
    <row r="190" spans="1:5" x14ac:dyDescent="0.2">
      <c r="A190" s="8">
        <v>181</v>
      </c>
      <c r="B190" s="9">
        <f>'Punto de Medida'!C190</f>
        <v>16911.376708899999</v>
      </c>
      <c r="C190" s="20">
        <f>'Punto de Medida'!D190</f>
        <v>2.0442390000000001</v>
      </c>
      <c r="D190" s="9">
        <f ca="1">IF($I$13="SI",B190,'Energía Transada'!B190*'Energía Transada'!$I$15)</f>
        <v>391.50333127061049</v>
      </c>
      <c r="E190" s="20">
        <f ca="1">IF($I$13="SI",'Energía Transada'!C190*'Energía Transada'!$I$16,0)</f>
        <v>0</v>
      </c>
    </row>
    <row r="191" spans="1:5" x14ac:dyDescent="0.2">
      <c r="A191" s="8">
        <v>182</v>
      </c>
      <c r="B191" s="9">
        <f>'Punto de Medida'!C191</f>
        <v>21164.1445312</v>
      </c>
      <c r="C191" s="20">
        <f>'Punto de Medida'!D191</f>
        <v>0.87670839999999994</v>
      </c>
      <c r="D191" s="9">
        <f ca="1">IF($I$13="SI",B191,'Energía Transada'!B191*'Energía Transada'!$I$15)</f>
        <v>489.95615378237437</v>
      </c>
      <c r="E191" s="20">
        <f ca="1">IF($I$13="SI",'Energía Transada'!C191*'Energía Transada'!$I$16,0)</f>
        <v>0</v>
      </c>
    </row>
    <row r="192" spans="1:5" x14ac:dyDescent="0.2">
      <c r="A192" s="8">
        <v>183</v>
      </c>
      <c r="B192" s="9">
        <f>'Punto de Medida'!C192</f>
        <v>24997.1616211</v>
      </c>
      <c r="C192" s="20">
        <f>'Punto de Medida'!D192</f>
        <v>0</v>
      </c>
      <c r="D192" s="9">
        <f ca="1">IF($I$13="SI",B192,'Energía Transada'!B192*'Energía Transada'!$I$15)</f>
        <v>578.69162371743209</v>
      </c>
      <c r="E192" s="20">
        <f ca="1">IF($I$13="SI",'Energía Transada'!C192*'Energía Transada'!$I$16,0)</f>
        <v>0</v>
      </c>
    </row>
    <row r="193" spans="1:5" x14ac:dyDescent="0.2">
      <c r="A193" s="8">
        <v>184</v>
      </c>
      <c r="B193" s="9">
        <f>'Punto de Medida'!C193</f>
        <v>16601.061279199999</v>
      </c>
      <c r="C193" s="20">
        <f>'Punto de Medida'!D193</f>
        <v>0</v>
      </c>
      <c r="D193" s="9">
        <f ca="1">IF($I$13="SI",B193,'Energía Transada'!B193*'Energía Transada'!$I$15)</f>
        <v>384.31943805106647</v>
      </c>
      <c r="E193" s="20">
        <f ca="1">IF($I$13="SI",'Energía Transada'!C193*'Energía Transada'!$I$16,0)</f>
        <v>0</v>
      </c>
    </row>
    <row r="194" spans="1:5" x14ac:dyDescent="0.2">
      <c r="A194" s="8">
        <v>185</v>
      </c>
      <c r="B194" s="9">
        <f>'Punto de Medida'!C194</f>
        <v>5548.2899170000001</v>
      </c>
      <c r="C194" s="20">
        <f>'Punto de Medida'!D194</f>
        <v>0</v>
      </c>
      <c r="D194" s="9">
        <f ca="1">IF($I$13="SI",B194,'Energía Transada'!B194*'Energía Transada'!$I$15)</f>
        <v>128.44453900772504</v>
      </c>
      <c r="E194" s="20">
        <f ca="1">IF($I$13="SI",'Energía Transada'!C194*'Energía Transada'!$I$16,0)</f>
        <v>0</v>
      </c>
    </row>
    <row r="195" spans="1:5" x14ac:dyDescent="0.2">
      <c r="A195" s="8">
        <v>186</v>
      </c>
      <c r="B195" s="9">
        <f>'Punto de Medida'!C195</f>
        <v>6250.5190382000001</v>
      </c>
      <c r="C195" s="20">
        <f>'Punto de Medida'!D195</f>
        <v>0</v>
      </c>
      <c r="D195" s="9">
        <f ca="1">IF($I$13="SI",B195,'Energía Transada'!B195*'Energía Transada'!$I$15)</f>
        <v>144.70134914195543</v>
      </c>
      <c r="E195" s="20">
        <f ca="1">IF($I$13="SI",'Energía Transada'!C195*'Energía Transada'!$I$16,0)</f>
        <v>0</v>
      </c>
    </row>
    <row r="196" spans="1:5" x14ac:dyDescent="0.2">
      <c r="A196" s="8">
        <v>187</v>
      </c>
      <c r="B196" s="9">
        <f>'Punto de Medida'!C196</f>
        <v>2373.8439732000002</v>
      </c>
      <c r="C196" s="20">
        <f>'Punto de Medida'!D196</f>
        <v>864.13308710000001</v>
      </c>
      <c r="D196" s="9">
        <f ca="1">IF($I$13="SI",B196,'Energía Transada'!B196*'Energía Transada'!$I$15)</f>
        <v>54.955184277537896</v>
      </c>
      <c r="E196" s="20">
        <f ca="1">IF($I$13="SI",'Energía Transada'!C196*'Energía Transada'!$I$16,0)</f>
        <v>0</v>
      </c>
    </row>
    <row r="197" spans="1:5" x14ac:dyDescent="0.2">
      <c r="A197" s="8">
        <v>188</v>
      </c>
      <c r="B197" s="9">
        <f>'Punto de Medida'!C197</f>
        <v>12021.387207100001</v>
      </c>
      <c r="C197" s="20">
        <f>'Punto de Medida'!D197</f>
        <v>4028.6972045000002</v>
      </c>
      <c r="D197" s="9">
        <f ca="1">IF($I$13="SI",B197,'Energía Transada'!B197*'Energía Transada'!$I$15)</f>
        <v>278.29863996800998</v>
      </c>
      <c r="E197" s="20">
        <f ca="1">IF($I$13="SI",'Energía Transada'!C197*'Energía Transada'!$I$16,0)</f>
        <v>0</v>
      </c>
    </row>
    <row r="198" spans="1:5" x14ac:dyDescent="0.2">
      <c r="A198" s="8">
        <v>189</v>
      </c>
      <c r="B198" s="9">
        <f>'Punto de Medida'!C198</f>
        <v>13407.086914</v>
      </c>
      <c r="C198" s="20">
        <f>'Punto de Medida'!D198</f>
        <v>3736.4454346000002</v>
      </c>
      <c r="D198" s="9">
        <f ca="1">IF($I$13="SI",B198,'Energía Transada'!B198*'Energía Transada'!$I$15)</f>
        <v>310.37799463737593</v>
      </c>
      <c r="E198" s="20">
        <f ca="1">IF($I$13="SI",'Energía Transada'!C198*'Energía Transada'!$I$16,0)</f>
        <v>0</v>
      </c>
    </row>
    <row r="199" spans="1:5" x14ac:dyDescent="0.2">
      <c r="A199" s="8">
        <v>190</v>
      </c>
      <c r="B199" s="9">
        <f>'Punto de Medida'!C199</f>
        <v>14879.2924805</v>
      </c>
      <c r="C199" s="20">
        <f>'Punto de Medida'!D199</f>
        <v>4664.2456055000002</v>
      </c>
      <c r="D199" s="9">
        <f ca="1">IF($I$13="SI",B199,'Energía Transada'!B199*'Energía Transada'!$I$15)</f>
        <v>344.45998533045514</v>
      </c>
      <c r="E199" s="20">
        <f ca="1">IF($I$13="SI",'Energía Transada'!C199*'Energía Transada'!$I$16,0)</f>
        <v>0</v>
      </c>
    </row>
    <row r="200" spans="1:5" x14ac:dyDescent="0.2">
      <c r="A200" s="8">
        <v>191</v>
      </c>
      <c r="B200" s="9">
        <f>'Punto de Medida'!C200</f>
        <v>9409.1270750999993</v>
      </c>
      <c r="C200" s="20">
        <f>'Punto de Medida'!D200</f>
        <v>7621.4267577999999</v>
      </c>
      <c r="D200" s="9">
        <f ca="1">IF($I$13="SI",B200,'Energía Transada'!B200*'Energía Transada'!$I$15)</f>
        <v>217.8240516818191</v>
      </c>
      <c r="E200" s="20">
        <f ca="1">IF($I$13="SI",'Energía Transada'!C200*'Energía Transada'!$I$16,0)</f>
        <v>0</v>
      </c>
    </row>
    <row r="201" spans="1:5" x14ac:dyDescent="0.2">
      <c r="A201" s="8">
        <v>192</v>
      </c>
      <c r="B201" s="9">
        <f>'Punto de Medida'!C201</f>
        <v>8024.0587157999998</v>
      </c>
      <c r="C201" s="20">
        <f>'Punto de Medida'!D201</f>
        <v>10323.0600586</v>
      </c>
      <c r="D201" s="9">
        <f ca="1">IF($I$13="SI",B201,'Energía Transada'!B201*'Energía Transada'!$I$15)</f>
        <v>185.75931289458055</v>
      </c>
      <c r="E201" s="20">
        <f ca="1">IF($I$13="SI",'Energía Transada'!C201*'Energía Transada'!$I$16,0)</f>
        <v>0</v>
      </c>
    </row>
    <row r="202" spans="1:5" x14ac:dyDescent="0.2">
      <c r="A202" s="8">
        <v>193</v>
      </c>
      <c r="B202" s="9">
        <f>'Punto de Medida'!C202</f>
        <v>3069.8268127000001</v>
      </c>
      <c r="C202" s="20">
        <f>'Punto de Medida'!D202</f>
        <v>12127.0551758</v>
      </c>
      <c r="D202" s="9">
        <f ca="1">IF($I$13="SI",B202,'Energía Transada'!B202*'Energía Transada'!$I$15)</f>
        <v>71.067391158248554</v>
      </c>
      <c r="E202" s="20">
        <f ca="1">IF($I$13="SI",'Energía Transada'!C202*'Energía Transada'!$I$16,0)</f>
        <v>0</v>
      </c>
    </row>
    <row r="203" spans="1:5" x14ac:dyDescent="0.2">
      <c r="A203" s="8">
        <v>194</v>
      </c>
      <c r="B203" s="9">
        <f>'Punto de Medida'!C203</f>
        <v>904.06044810000003</v>
      </c>
      <c r="C203" s="20">
        <f>'Punto de Medida'!D203</f>
        <v>12152.199707</v>
      </c>
      <c r="D203" s="9">
        <f ca="1">IF($I$13="SI",B203,'Energía Transada'!B203*'Energía Transada'!$I$15)</f>
        <v>20.929264553303955</v>
      </c>
      <c r="E203" s="20">
        <f ca="1">IF($I$13="SI",'Energía Transada'!C203*'Energía Transada'!$I$16,0)</f>
        <v>0</v>
      </c>
    </row>
    <row r="204" spans="1:5" x14ac:dyDescent="0.2">
      <c r="A204" s="8">
        <v>195</v>
      </c>
      <c r="B204" s="9">
        <f>'Punto de Medida'!C204</f>
        <v>87.083574900000002</v>
      </c>
      <c r="C204" s="20">
        <f>'Punto de Medida'!D204</f>
        <v>10940.8093262</v>
      </c>
      <c r="D204" s="9">
        <f ca="1">IF($I$13="SI",B204,'Energía Transada'!B204*'Energía Transada'!$I$15)</f>
        <v>2.0160103023641609</v>
      </c>
      <c r="E204" s="20">
        <f ca="1">IF($I$13="SI",'Energía Transada'!C204*'Energía Transada'!$I$16,0)</f>
        <v>0</v>
      </c>
    </row>
    <row r="205" spans="1:5" x14ac:dyDescent="0.2">
      <c r="A205" s="8">
        <v>196</v>
      </c>
      <c r="B205" s="9">
        <f>'Punto de Medida'!C205</f>
        <v>0</v>
      </c>
      <c r="C205" s="20">
        <f>'Punto de Medida'!D205</f>
        <v>11414.931640700001</v>
      </c>
      <c r="D205" s="9">
        <f ca="1">IF($I$13="SI",B205,'Energía Transada'!B205*'Energía Transada'!$I$15)</f>
        <v>0</v>
      </c>
      <c r="E205" s="20">
        <f ca="1">IF($I$13="SI",'Energía Transada'!C205*'Energía Transada'!$I$16,0)</f>
        <v>0</v>
      </c>
    </row>
    <row r="206" spans="1:5" x14ac:dyDescent="0.2">
      <c r="A206" s="8">
        <v>197</v>
      </c>
      <c r="B206" s="9">
        <f>'Punto de Medida'!C206</f>
        <v>8.2621129</v>
      </c>
      <c r="C206" s="20">
        <f>'Punto de Medida'!D206</f>
        <v>13787.6967774</v>
      </c>
      <c r="D206" s="9">
        <f ca="1">IF($I$13="SI",B206,'Energía Transada'!B206*'Energía Transada'!$I$15)</f>
        <v>0.1912703370850688</v>
      </c>
      <c r="E206" s="20">
        <f ca="1">IF($I$13="SI",'Energía Transada'!C206*'Energía Transada'!$I$16,0)</f>
        <v>0</v>
      </c>
    </row>
    <row r="207" spans="1:5" x14ac:dyDescent="0.2">
      <c r="A207" s="8">
        <v>198</v>
      </c>
      <c r="B207" s="9">
        <f>'Punto de Medida'!C207</f>
        <v>868.99369810000007</v>
      </c>
      <c r="C207" s="20">
        <f>'Punto de Medida'!D207</f>
        <v>14657.2761231</v>
      </c>
      <c r="D207" s="9">
        <f ca="1">IF($I$13="SI",B207,'Energía Transada'!B207*'Energía Transada'!$I$15)</f>
        <v>20.117459004994657</v>
      </c>
      <c r="E207" s="20">
        <f ca="1">IF($I$13="SI",'Energía Transada'!C207*'Energía Transada'!$I$16,0)</f>
        <v>0</v>
      </c>
    </row>
    <row r="208" spans="1:5" x14ac:dyDescent="0.2">
      <c r="A208" s="8">
        <v>199</v>
      </c>
      <c r="B208" s="9">
        <f>'Punto de Medida'!C208</f>
        <v>9.3827011999999996</v>
      </c>
      <c r="C208" s="20">
        <f>'Punto de Medida'!D208</f>
        <v>11972.6689453</v>
      </c>
      <c r="D208" s="9">
        <f ca="1">IF($I$13="SI",B208,'Energía Transada'!B208*'Energía Transada'!$I$15)</f>
        <v>0.21721228492199365</v>
      </c>
      <c r="E208" s="20">
        <f ca="1">IF($I$13="SI",'Energía Transada'!C208*'Energía Transada'!$I$16,0)</f>
        <v>0</v>
      </c>
    </row>
    <row r="209" spans="1:5" x14ac:dyDescent="0.2">
      <c r="A209" s="8">
        <v>200</v>
      </c>
      <c r="B209" s="9">
        <f>'Punto de Medida'!C209</f>
        <v>428.57476270000006</v>
      </c>
      <c r="C209" s="20">
        <f>'Punto de Medida'!D209</f>
        <v>12855.4165039</v>
      </c>
      <c r="D209" s="9">
        <f ca="1">IF($I$13="SI",B209,'Energía Transada'!B209*'Energía Transada'!$I$15)</f>
        <v>9.9216314664233618</v>
      </c>
      <c r="E209" s="20">
        <f ca="1">IF($I$13="SI",'Energía Transada'!C209*'Energía Transada'!$I$16,0)</f>
        <v>0</v>
      </c>
    </row>
    <row r="210" spans="1:5" x14ac:dyDescent="0.2">
      <c r="A210" s="8">
        <v>201</v>
      </c>
      <c r="B210" s="9">
        <f>'Punto de Medida'!C210</f>
        <v>0.51488909999999999</v>
      </c>
      <c r="C210" s="20">
        <f>'Punto de Medida'!D210</f>
        <v>13287.1235352</v>
      </c>
      <c r="D210" s="9">
        <f ca="1">IF($I$13="SI",B210,'Energía Transada'!B210*'Energía Transada'!$I$15)</f>
        <v>1.1919833692714087E-2</v>
      </c>
      <c r="E210" s="20">
        <f ca="1">IF($I$13="SI",'Energía Transada'!C210*'Energía Transada'!$I$16,0)</f>
        <v>0</v>
      </c>
    </row>
    <row r="211" spans="1:5" x14ac:dyDescent="0.2">
      <c r="A211" s="8">
        <v>202</v>
      </c>
      <c r="B211" s="9">
        <f>'Punto de Medida'!C211</f>
        <v>1.9243900000000001E-2</v>
      </c>
      <c r="C211" s="20">
        <f>'Punto de Medida'!D211</f>
        <v>16868.1311035</v>
      </c>
      <c r="D211" s="9">
        <f ca="1">IF($I$13="SI",B211,'Energía Transada'!B211*'Energía Transada'!$I$15)</f>
        <v>4.4550192963731537E-4</v>
      </c>
      <c r="E211" s="20">
        <f ca="1">IF($I$13="SI",'Energía Transada'!C211*'Energía Transada'!$I$16,0)</f>
        <v>0</v>
      </c>
    </row>
    <row r="212" spans="1:5" x14ac:dyDescent="0.2">
      <c r="A212" s="8">
        <v>203</v>
      </c>
      <c r="B212" s="9">
        <f>'Punto de Medida'!C212</f>
        <v>0</v>
      </c>
      <c r="C212" s="20">
        <f>'Punto de Medida'!D212</f>
        <v>24507.4189453</v>
      </c>
      <c r="D212" s="9">
        <f ca="1">IF($I$13="SI",B212,'Energía Transada'!B212*'Energía Transada'!$I$15)</f>
        <v>0</v>
      </c>
      <c r="E212" s="20">
        <f ca="1">IF($I$13="SI",'Energía Transada'!C212*'Energía Transada'!$I$16,0)</f>
        <v>0</v>
      </c>
    </row>
    <row r="213" spans="1:5" x14ac:dyDescent="0.2">
      <c r="A213" s="8">
        <v>204</v>
      </c>
      <c r="B213" s="9">
        <f>'Punto de Medida'!C213</f>
        <v>0</v>
      </c>
      <c r="C213" s="20">
        <f>'Punto de Medida'!D213</f>
        <v>24690.658203200001</v>
      </c>
      <c r="D213" s="9">
        <f ca="1">IF($I$13="SI",B213,'Energía Transada'!B213*'Energía Transada'!$I$15)</f>
        <v>0</v>
      </c>
      <c r="E213" s="20">
        <f ca="1">IF($I$13="SI",'Energía Transada'!C213*'Energía Transada'!$I$16,0)</f>
        <v>0</v>
      </c>
    </row>
    <row r="214" spans="1:5" x14ac:dyDescent="0.2">
      <c r="A214" s="8">
        <v>205</v>
      </c>
      <c r="B214" s="9">
        <f>'Punto de Medida'!C214</f>
        <v>0</v>
      </c>
      <c r="C214" s="20">
        <f>'Punto de Medida'!D214</f>
        <v>23831.523925699999</v>
      </c>
      <c r="D214" s="9">
        <f ca="1">IF($I$13="SI",B214,'Energía Transada'!B214*'Energía Transada'!$I$15)</f>
        <v>0</v>
      </c>
      <c r="E214" s="20">
        <f ca="1">IF($I$13="SI",'Energía Transada'!C214*'Energía Transada'!$I$16,0)</f>
        <v>0</v>
      </c>
    </row>
    <row r="215" spans="1:5" x14ac:dyDescent="0.2">
      <c r="A215" s="8">
        <v>206</v>
      </c>
      <c r="B215" s="9">
        <f>'Punto de Medida'!C215</f>
        <v>1.3703E-2</v>
      </c>
      <c r="C215" s="20">
        <f>'Punto de Medida'!D215</f>
        <v>23207.1489258</v>
      </c>
      <c r="D215" s="9">
        <f ca="1">IF($I$13="SI",B215,'Energía Transada'!B215*'Energía Transada'!$I$15)</f>
        <v>3.1722846937575709E-4</v>
      </c>
      <c r="E215" s="20">
        <f ca="1">IF($I$13="SI",'Energía Transada'!C215*'Energía Transada'!$I$16,0)</f>
        <v>0</v>
      </c>
    </row>
    <row r="216" spans="1:5" x14ac:dyDescent="0.2">
      <c r="A216" s="8">
        <v>207</v>
      </c>
      <c r="B216" s="9">
        <f>'Punto de Medida'!C216</f>
        <v>0</v>
      </c>
      <c r="C216" s="20">
        <f>'Punto de Medida'!D216</f>
        <v>24726.258789</v>
      </c>
      <c r="D216" s="9">
        <f ca="1">IF($I$13="SI",B216,'Energía Transada'!B216*'Energía Transada'!$I$15)</f>
        <v>0</v>
      </c>
      <c r="E216" s="20">
        <f ca="1">IF($I$13="SI",'Energía Transada'!C216*'Energía Transada'!$I$16,0)</f>
        <v>0</v>
      </c>
    </row>
    <row r="217" spans="1:5" x14ac:dyDescent="0.2">
      <c r="A217" s="8">
        <v>208</v>
      </c>
      <c r="B217" s="9">
        <f>'Punto de Medida'!C217</f>
        <v>548.89888580000002</v>
      </c>
      <c r="C217" s="20">
        <f>'Punto de Medida'!D217</f>
        <v>23617.989746200001</v>
      </c>
      <c r="D217" s="9">
        <f ca="1">IF($I$13="SI",B217,'Energía Transada'!B217*'Energía Transada'!$I$15)</f>
        <v>12.707170209763737</v>
      </c>
      <c r="E217" s="20">
        <f ca="1">IF($I$13="SI",'Energía Transada'!C217*'Energía Transada'!$I$16,0)</f>
        <v>0</v>
      </c>
    </row>
    <row r="218" spans="1:5" x14ac:dyDescent="0.2">
      <c r="A218" s="8">
        <v>209</v>
      </c>
      <c r="B218" s="9">
        <f>'Punto de Medida'!C218</f>
        <v>1790.6917267000001</v>
      </c>
      <c r="C218" s="20">
        <f>'Punto de Medida'!D218</f>
        <v>23263.0419922</v>
      </c>
      <c r="D218" s="9">
        <f ca="1">IF($I$13="SI",B218,'Energía Transada'!B218*'Energía Transada'!$I$15)</f>
        <v>41.455038720343907</v>
      </c>
      <c r="E218" s="20">
        <f ca="1">IF($I$13="SI",'Energía Transada'!C218*'Energía Transada'!$I$16,0)</f>
        <v>0</v>
      </c>
    </row>
    <row r="219" spans="1:5" x14ac:dyDescent="0.2">
      <c r="A219" s="8">
        <v>210</v>
      </c>
      <c r="B219" s="9">
        <f>'Punto de Medida'!C219</f>
        <v>2308.6941223000003</v>
      </c>
      <c r="C219" s="20">
        <f>'Punto de Medida'!D219</f>
        <v>24779.839355399999</v>
      </c>
      <c r="D219" s="9">
        <f ca="1">IF($I$13="SI",B219,'Energía Transada'!B219*'Energía Transada'!$I$15)</f>
        <v>53.446946119392543</v>
      </c>
      <c r="E219" s="20">
        <f ca="1">IF($I$13="SI",'Energía Transada'!C219*'Energía Transada'!$I$16,0)</f>
        <v>0</v>
      </c>
    </row>
    <row r="220" spans="1:5" x14ac:dyDescent="0.2">
      <c r="A220" s="8">
        <v>211</v>
      </c>
      <c r="B220" s="9">
        <f>'Punto de Medida'!C220</f>
        <v>2978.0744627999998</v>
      </c>
      <c r="C220" s="20">
        <f>'Punto de Medida'!D220</f>
        <v>27032.6660156</v>
      </c>
      <c r="D220" s="9">
        <f ca="1">IF($I$13="SI",B220,'Energía Transada'!B220*'Energía Transada'!$I$15)</f>
        <v>68.943297345185286</v>
      </c>
      <c r="E220" s="20">
        <f ca="1">IF($I$13="SI",'Energía Transada'!C220*'Energía Transada'!$I$16,0)</f>
        <v>0</v>
      </c>
    </row>
    <row r="221" spans="1:5" x14ac:dyDescent="0.2">
      <c r="A221" s="8">
        <v>212</v>
      </c>
      <c r="B221" s="9">
        <f>'Punto de Medida'!C221</f>
        <v>13822.0212403</v>
      </c>
      <c r="C221" s="20">
        <f>'Punto de Medida'!D221</f>
        <v>27096.655761800001</v>
      </c>
      <c r="D221" s="9">
        <f ca="1">IF($I$13="SI",B221,'Energía Transada'!B221*'Energía Transada'!$I$15)</f>
        <v>319.9838460001148</v>
      </c>
      <c r="E221" s="20">
        <f ca="1">IF($I$13="SI",'Energía Transada'!C221*'Energía Transada'!$I$16,0)</f>
        <v>0</v>
      </c>
    </row>
    <row r="222" spans="1:5" x14ac:dyDescent="0.2">
      <c r="A222" s="8">
        <v>213</v>
      </c>
      <c r="B222" s="9">
        <f>'Punto de Medida'!C222</f>
        <v>13246.3530273</v>
      </c>
      <c r="C222" s="20">
        <f>'Punto de Medida'!D222</f>
        <v>27374.0600586</v>
      </c>
      <c r="D222" s="9">
        <f ca="1">IF($I$13="SI",B222,'Energía Transada'!B222*'Energía Transada'!$I$15)</f>
        <v>306.65695801366894</v>
      </c>
      <c r="E222" s="20">
        <f ca="1">IF($I$13="SI",'Energía Transada'!C222*'Energía Transada'!$I$16,0)</f>
        <v>0</v>
      </c>
    </row>
    <row r="223" spans="1:5" x14ac:dyDescent="0.2">
      <c r="A223" s="8">
        <v>214</v>
      </c>
      <c r="B223" s="9">
        <f>'Punto de Medida'!C223</f>
        <v>13243.3808594</v>
      </c>
      <c r="C223" s="20">
        <f>'Punto de Medida'!D223</f>
        <v>27450.080077999999</v>
      </c>
      <c r="D223" s="9">
        <f ca="1">IF($I$13="SI",B223,'Energía Transada'!B223*'Energía Transada'!$I$15)</f>
        <v>306.58815145498511</v>
      </c>
      <c r="E223" s="20">
        <f ca="1">IF($I$13="SI",'Energía Transada'!C223*'Energía Transada'!$I$16,0)</f>
        <v>0</v>
      </c>
    </row>
    <row r="224" spans="1:5" x14ac:dyDescent="0.2">
      <c r="A224" s="8">
        <v>215</v>
      </c>
      <c r="B224" s="9">
        <f>'Punto de Medida'!C224</f>
        <v>20718.8483887</v>
      </c>
      <c r="C224" s="20">
        <f>'Punto de Medida'!D224</f>
        <v>27258.5043945</v>
      </c>
      <c r="D224" s="9">
        <f ca="1">IF($I$13="SI",B224,'Energía Transada'!B224*'Energía Transada'!$I$15)</f>
        <v>479.64741746885153</v>
      </c>
      <c r="E224" s="20">
        <f ca="1">IF($I$13="SI",'Energía Transada'!C224*'Energía Transada'!$I$16,0)</f>
        <v>0</v>
      </c>
    </row>
    <row r="225" spans="1:5" x14ac:dyDescent="0.2">
      <c r="A225" s="8">
        <v>216</v>
      </c>
      <c r="B225" s="9">
        <f>'Punto de Medida'!C225</f>
        <v>25214.644042899999</v>
      </c>
      <c r="C225" s="20">
        <f>'Punto de Medida'!D225</f>
        <v>27323.3979492</v>
      </c>
      <c r="D225" s="9">
        <f ca="1">IF($I$13="SI",B225,'Energía Transada'!B225*'Energía Transada'!$I$15)</f>
        <v>583.72640557423324</v>
      </c>
      <c r="E225" s="20">
        <f ca="1">IF($I$13="SI",'Energía Transada'!C225*'Energía Transada'!$I$16,0)</f>
        <v>0</v>
      </c>
    </row>
    <row r="226" spans="1:5" x14ac:dyDescent="0.2">
      <c r="A226" s="8">
        <v>217</v>
      </c>
      <c r="B226" s="9">
        <f>'Punto de Medida'!C226</f>
        <v>36414.4780274</v>
      </c>
      <c r="C226" s="20">
        <f>'Punto de Medida'!D226</f>
        <v>27048.6425781</v>
      </c>
      <c r="D226" s="9">
        <f ca="1">IF($I$13="SI",B226,'Energía Transada'!B226*'Energía Transada'!$I$15)</f>
        <v>843.00584746035474</v>
      </c>
      <c r="E226" s="20">
        <f ca="1">IF($I$13="SI",'Energía Transada'!C226*'Energía Transada'!$I$16,0)</f>
        <v>0</v>
      </c>
    </row>
    <row r="227" spans="1:5" x14ac:dyDescent="0.2">
      <c r="A227" s="8">
        <v>218</v>
      </c>
      <c r="B227" s="9">
        <f>'Punto de Medida'!C227</f>
        <v>41138.09375</v>
      </c>
      <c r="C227" s="20">
        <f>'Punto de Medida'!D227</f>
        <v>26504.4624023</v>
      </c>
      <c r="D227" s="9">
        <f ca="1">IF($I$13="SI",B227,'Energía Transada'!B227*'Energía Transada'!$I$15)</f>
        <v>952.35893697357506</v>
      </c>
      <c r="E227" s="20">
        <f ca="1">IF($I$13="SI",'Energía Transada'!C227*'Energía Transada'!$I$16,0)</f>
        <v>0</v>
      </c>
    </row>
    <row r="228" spans="1:5" x14ac:dyDescent="0.2">
      <c r="A228" s="8">
        <v>219</v>
      </c>
      <c r="B228" s="9">
        <f>'Punto de Medida'!C228</f>
        <v>42729.034179599999</v>
      </c>
      <c r="C228" s="20">
        <f>'Punto de Medida'!D228</f>
        <v>25628.8828125</v>
      </c>
      <c r="D228" s="9">
        <f ca="1">IF($I$13="SI",B228,'Energía Transada'!B228*'Energía Transada'!$I$15)</f>
        <v>989.18967457483154</v>
      </c>
      <c r="E228" s="20">
        <f ca="1">IF($I$13="SI",'Energía Transada'!C228*'Energía Transada'!$I$16,0)</f>
        <v>0</v>
      </c>
    </row>
    <row r="229" spans="1:5" x14ac:dyDescent="0.2">
      <c r="A229" s="8">
        <v>220</v>
      </c>
      <c r="B229" s="9">
        <f>'Punto de Medida'!C229</f>
        <v>34224.281738199999</v>
      </c>
      <c r="C229" s="20">
        <f>'Punto de Medida'!D229</f>
        <v>25112.3813476</v>
      </c>
      <c r="D229" s="9">
        <f ca="1">IF($I$13="SI",B229,'Energía Transada'!B229*'Energía Transada'!$I$15)</f>
        <v>792.30216093511353</v>
      </c>
      <c r="E229" s="20">
        <f ca="1">IF($I$13="SI",'Energía Transada'!C229*'Energía Transada'!$I$16,0)</f>
        <v>0</v>
      </c>
    </row>
    <row r="230" spans="1:5" x14ac:dyDescent="0.2">
      <c r="A230" s="8">
        <v>221</v>
      </c>
      <c r="B230" s="9">
        <f>'Punto de Medida'!C230</f>
        <v>28711.453125</v>
      </c>
      <c r="C230" s="20">
        <f>'Punto de Medida'!D230</f>
        <v>25321.432129000001</v>
      </c>
      <c r="D230" s="9">
        <f ca="1">IF($I$13="SI",B230,'Energía Transada'!B230*'Energía Transada'!$I$15)</f>
        <v>664.67856151189869</v>
      </c>
      <c r="E230" s="20">
        <f ca="1">IF($I$13="SI",'Energía Transada'!C230*'Energía Transada'!$I$16,0)</f>
        <v>0</v>
      </c>
    </row>
    <row r="231" spans="1:5" x14ac:dyDescent="0.2">
      <c r="A231" s="8">
        <v>222</v>
      </c>
      <c r="B231" s="9">
        <f>'Punto de Medida'!C231</f>
        <v>32208.849120999999</v>
      </c>
      <c r="C231" s="20">
        <f>'Punto de Medida'!D231</f>
        <v>24323.6606445</v>
      </c>
      <c r="D231" s="9">
        <f ca="1">IF($I$13="SI",B231,'Energía Transada'!B231*'Energía Transada'!$I$15)</f>
        <v>745.6443046785032</v>
      </c>
      <c r="E231" s="20">
        <f ca="1">IF($I$13="SI",'Energía Transada'!C231*'Energía Transada'!$I$16,0)</f>
        <v>0</v>
      </c>
    </row>
    <row r="232" spans="1:5" x14ac:dyDescent="0.2">
      <c r="A232" s="8">
        <v>223</v>
      </c>
      <c r="B232" s="9">
        <f>'Punto de Medida'!C232</f>
        <v>28876.0791016</v>
      </c>
      <c r="C232" s="20">
        <f>'Punto de Medida'!D232</f>
        <v>25241.340332100001</v>
      </c>
      <c r="D232" s="9">
        <f ca="1">IF($I$13="SI",B232,'Energía Transada'!B232*'Energía Transada'!$I$15)</f>
        <v>668.48970115842189</v>
      </c>
      <c r="E232" s="20">
        <f ca="1">IF($I$13="SI",'Energía Transada'!C232*'Energía Transada'!$I$16,0)</f>
        <v>0</v>
      </c>
    </row>
    <row r="233" spans="1:5" x14ac:dyDescent="0.2">
      <c r="A233" s="8">
        <v>224</v>
      </c>
      <c r="B233" s="9">
        <f>'Punto de Medida'!C233</f>
        <v>28556.3603516</v>
      </c>
      <c r="C233" s="20">
        <f>'Punto de Medida'!D233</f>
        <v>24623.6572265</v>
      </c>
      <c r="D233" s="9">
        <f ca="1">IF($I$13="SI",B233,'Energía Transada'!B233*'Energía Transada'!$I$15)</f>
        <v>661.08811831574292</v>
      </c>
      <c r="E233" s="20">
        <f ca="1">IF($I$13="SI",'Energía Transada'!C233*'Energía Transada'!$I$16,0)</f>
        <v>0</v>
      </c>
    </row>
    <row r="234" spans="1:5" x14ac:dyDescent="0.2">
      <c r="A234" s="8">
        <v>225</v>
      </c>
      <c r="B234" s="9">
        <f>'Punto de Medida'!C234</f>
        <v>33189.5478515</v>
      </c>
      <c r="C234" s="20">
        <f>'Punto de Medida'!D234</f>
        <v>23237.908203200001</v>
      </c>
      <c r="D234" s="9">
        <f ca="1">IF($I$13="SI",B234,'Energía Transada'!B234*'Energía Transada'!$I$15)</f>
        <v>768.34776794897414</v>
      </c>
      <c r="E234" s="20">
        <f ca="1">IF($I$13="SI",'Energía Transada'!C234*'Energía Transada'!$I$16,0)</f>
        <v>0</v>
      </c>
    </row>
    <row r="235" spans="1:5" x14ac:dyDescent="0.2">
      <c r="A235" s="8">
        <v>226</v>
      </c>
      <c r="B235" s="9">
        <f>'Punto de Medida'!C235</f>
        <v>23337.8779297</v>
      </c>
      <c r="C235" s="20">
        <f>'Punto de Medida'!D235</f>
        <v>24422.883789200001</v>
      </c>
      <c r="D235" s="9">
        <f ca="1">IF($I$13="SI",B235,'Energía Transada'!B235*'Energía Transada'!$I$15)</f>
        <v>540.27871955900127</v>
      </c>
      <c r="E235" s="20">
        <f ca="1">IF($I$13="SI",'Energía Transada'!C235*'Energía Transada'!$I$16,0)</f>
        <v>0</v>
      </c>
    </row>
    <row r="236" spans="1:5" x14ac:dyDescent="0.2">
      <c r="A236" s="8">
        <v>227</v>
      </c>
      <c r="B236" s="9">
        <f>'Punto de Medida'!C236</f>
        <v>19027.6376953</v>
      </c>
      <c r="C236" s="20">
        <f>'Punto de Medida'!D236</f>
        <v>18384.3803711</v>
      </c>
      <c r="D236" s="9">
        <f ca="1">IF($I$13="SI",B236,'Energía Transada'!B236*'Energía Transada'!$I$15)</f>
        <v>440.49539384926493</v>
      </c>
      <c r="E236" s="20">
        <f ca="1">IF($I$13="SI",'Energía Transada'!C236*'Energía Transada'!$I$16,0)</f>
        <v>0</v>
      </c>
    </row>
    <row r="237" spans="1:5" x14ac:dyDescent="0.2">
      <c r="A237" s="8">
        <v>228</v>
      </c>
      <c r="B237" s="9">
        <f>'Punto de Medida'!C237</f>
        <v>25109.796875</v>
      </c>
      <c r="C237" s="20">
        <f>'Punto de Medida'!D237</f>
        <v>15103.2497558</v>
      </c>
      <c r="D237" s="9">
        <f ca="1">IF($I$13="SI",B237,'Energía Transada'!B237*'Energía Transada'!$I$15)</f>
        <v>581.2991628834867</v>
      </c>
      <c r="E237" s="20">
        <f ca="1">IF($I$13="SI",'Energía Transada'!C237*'Energía Transada'!$I$16,0)</f>
        <v>0</v>
      </c>
    </row>
    <row r="238" spans="1:5" x14ac:dyDescent="0.2">
      <c r="A238" s="8">
        <v>229</v>
      </c>
      <c r="B238" s="9">
        <f>'Punto de Medida'!C238</f>
        <v>34749.638183499999</v>
      </c>
      <c r="C238" s="20">
        <f>'Punto de Medida'!D238</f>
        <v>8554.8442383000001</v>
      </c>
      <c r="D238" s="9">
        <f ca="1">IF($I$13="SI",B238,'Energía Transada'!B238*'Energía Transada'!$I$15)</f>
        <v>804.46431674181338</v>
      </c>
      <c r="E238" s="20">
        <f ca="1">IF($I$13="SI",'Energía Transada'!C238*'Energía Transada'!$I$16,0)</f>
        <v>0</v>
      </c>
    </row>
    <row r="239" spans="1:5" x14ac:dyDescent="0.2">
      <c r="A239" s="8">
        <v>230</v>
      </c>
      <c r="B239" s="9">
        <f>'Punto de Medida'!C239</f>
        <v>46240.3330078</v>
      </c>
      <c r="C239" s="20">
        <f>'Punto de Medida'!D239</f>
        <v>4451.1454469</v>
      </c>
      <c r="D239" s="9">
        <f ca="1">IF($I$13="SI",B239,'Energía Transada'!B239*'Energía Transada'!$I$15)</f>
        <v>1070.4772723848569</v>
      </c>
      <c r="E239" s="20">
        <f ca="1">IF($I$13="SI",'Energía Transada'!C239*'Energía Transada'!$I$16,0)</f>
        <v>0</v>
      </c>
    </row>
    <row r="240" spans="1:5" x14ac:dyDescent="0.2">
      <c r="A240" s="8">
        <v>231</v>
      </c>
      <c r="B240" s="9">
        <f>'Punto de Medida'!C240</f>
        <v>44211.4853516</v>
      </c>
      <c r="C240" s="20">
        <f>'Punto de Medida'!D240</f>
        <v>2640.5589598999995</v>
      </c>
      <c r="D240" s="9">
        <f ca="1">IF($I$13="SI",B240,'Energía Transada'!B240*'Energía Transada'!$I$15)</f>
        <v>1023.5088540404856</v>
      </c>
      <c r="E240" s="20">
        <f ca="1">IF($I$13="SI",'Energía Transada'!C240*'Energía Transada'!$I$16,0)</f>
        <v>0</v>
      </c>
    </row>
    <row r="241" spans="1:5" x14ac:dyDescent="0.2">
      <c r="A241" s="8">
        <v>232</v>
      </c>
      <c r="B241" s="9">
        <f>'Punto de Medida'!C241</f>
        <v>41604.375</v>
      </c>
      <c r="C241" s="20">
        <f>'Punto de Medida'!D241</f>
        <v>1795.5648193</v>
      </c>
      <c r="D241" s="9">
        <f ca="1">IF($I$13="SI",B241,'Energía Transada'!B241*'Energía Transada'!$I$15)</f>
        <v>963.15348468109278</v>
      </c>
      <c r="E241" s="20">
        <f ca="1">IF($I$13="SI",'Energía Transada'!C241*'Energía Transada'!$I$16,0)</f>
        <v>0</v>
      </c>
    </row>
    <row r="242" spans="1:5" x14ac:dyDescent="0.2">
      <c r="A242" s="8">
        <v>233</v>
      </c>
      <c r="B242" s="9">
        <f>'Punto de Medida'!C242</f>
        <v>39521.771484299999</v>
      </c>
      <c r="C242" s="20">
        <f>'Punto de Medida'!D242</f>
        <v>1289.6168213000001</v>
      </c>
      <c r="D242" s="9">
        <f ca="1">IF($I$13="SI",B242,'Energía Transada'!B242*'Energía Transada'!$I$15)</f>
        <v>914.94060242158162</v>
      </c>
      <c r="E242" s="20">
        <f ca="1">IF($I$13="SI",'Energía Transada'!C242*'Energía Transada'!$I$16,0)</f>
        <v>0</v>
      </c>
    </row>
    <row r="243" spans="1:5" x14ac:dyDescent="0.2">
      <c r="A243" s="8">
        <v>234</v>
      </c>
      <c r="B243" s="9">
        <f>'Punto de Medida'!C243</f>
        <v>23917.4365235</v>
      </c>
      <c r="C243" s="20">
        <f>'Punto de Medida'!D243</f>
        <v>222.87264959999999</v>
      </c>
      <c r="D243" s="9">
        <f ca="1">IF($I$13="SI",B243,'Energía Transada'!B243*'Energía Transada'!$I$15)</f>
        <v>553.6956710020969</v>
      </c>
      <c r="E243" s="20">
        <f ca="1">IF($I$13="SI",'Energía Transada'!C243*'Energía Transada'!$I$16,0)</f>
        <v>0</v>
      </c>
    </row>
    <row r="244" spans="1:5" x14ac:dyDescent="0.2">
      <c r="A244" s="8">
        <v>235</v>
      </c>
      <c r="B244" s="9">
        <f>'Punto de Medida'!C244</f>
        <v>32658.213867099999</v>
      </c>
      <c r="C244" s="20">
        <f>'Punto de Medida'!D244</f>
        <v>23.380908099999999</v>
      </c>
      <c r="D244" s="9">
        <f ca="1">IF($I$13="SI",B244,'Energía Transada'!B244*'Energía Transada'!$I$15)</f>
        <v>756.04723035877237</v>
      </c>
      <c r="E244" s="20">
        <f ca="1">IF($I$13="SI",'Energía Transada'!C244*'Energía Transada'!$I$16,0)</f>
        <v>0</v>
      </c>
    </row>
    <row r="245" spans="1:5" x14ac:dyDescent="0.2">
      <c r="A245" s="8">
        <v>236</v>
      </c>
      <c r="B245" s="9">
        <f>'Punto de Medida'!C245</f>
        <v>36809.6552734</v>
      </c>
      <c r="C245" s="20">
        <f>'Punto de Medida'!D245</f>
        <v>723.53302819999999</v>
      </c>
      <c r="D245" s="9">
        <f ca="1">IF($I$13="SI",B245,'Energía Transada'!B245*'Energía Transada'!$I$15)</f>
        <v>852.15431661898469</v>
      </c>
      <c r="E245" s="20">
        <f ca="1">IF($I$13="SI",'Energía Transada'!C245*'Energía Transada'!$I$16,0)</f>
        <v>0</v>
      </c>
    </row>
    <row r="246" spans="1:5" x14ac:dyDescent="0.2">
      <c r="A246" s="8">
        <v>237</v>
      </c>
      <c r="B246" s="9">
        <f>'Punto de Medida'!C246</f>
        <v>27633.5942383</v>
      </c>
      <c r="C246" s="20">
        <f>'Punto de Medida'!D246</f>
        <v>2929.8661499999998</v>
      </c>
      <c r="D246" s="9">
        <f ca="1">IF($I$13="SI",B246,'Energía Transada'!B246*'Energía Transada'!$I$15)</f>
        <v>639.72581212629711</v>
      </c>
      <c r="E246" s="20">
        <f ca="1">IF($I$13="SI",'Energía Transada'!C246*'Energía Transada'!$I$16,0)</f>
        <v>0</v>
      </c>
    </row>
    <row r="247" spans="1:5" x14ac:dyDescent="0.2">
      <c r="A247" s="8">
        <v>238</v>
      </c>
      <c r="B247" s="9">
        <f>'Punto de Medida'!C247</f>
        <v>24760.518554800001</v>
      </c>
      <c r="C247" s="20">
        <f>'Punto de Medida'!D247</f>
        <v>4516.7530518000003</v>
      </c>
      <c r="D247" s="9">
        <f ca="1">IF($I$13="SI",B247,'Energía Transada'!B247*'Energía Transada'!$I$15)</f>
        <v>573.2132673202392</v>
      </c>
      <c r="E247" s="20">
        <f ca="1">IF($I$13="SI",'Energía Transada'!C247*'Energía Transada'!$I$16,0)</f>
        <v>0</v>
      </c>
    </row>
    <row r="248" spans="1:5" x14ac:dyDescent="0.2">
      <c r="A248" s="8">
        <v>239</v>
      </c>
      <c r="B248" s="9">
        <f>'Punto de Medida'!C248</f>
        <v>7838.5228270999996</v>
      </c>
      <c r="C248" s="20">
        <f>'Punto de Medida'!D248</f>
        <v>4720.7850951999999</v>
      </c>
      <c r="D248" s="9">
        <f ca="1">IF($I$13="SI",B248,'Energía Transada'!B248*'Energía Transada'!$I$15)</f>
        <v>181.46410264962893</v>
      </c>
      <c r="E248" s="20">
        <f ca="1">IF($I$13="SI",'Energía Transada'!C248*'Energía Transada'!$I$16,0)</f>
        <v>0</v>
      </c>
    </row>
    <row r="249" spans="1:5" x14ac:dyDescent="0.2">
      <c r="A249" s="8">
        <v>240</v>
      </c>
      <c r="B249" s="9">
        <f>'Punto de Medida'!C249</f>
        <v>3106.2080688000001</v>
      </c>
      <c r="C249" s="20">
        <f>'Punto de Medida'!D249</f>
        <v>3725.3737793999999</v>
      </c>
      <c r="D249" s="9">
        <f ca="1">IF($I$13="SI",B249,'Energía Transada'!B249*'Energía Transada'!$I$15)</f>
        <v>71.909627908344916</v>
      </c>
      <c r="E249" s="20">
        <f ca="1">IF($I$13="SI",'Energía Transada'!C249*'Energía Transada'!$I$16,0)</f>
        <v>0</v>
      </c>
    </row>
    <row r="250" spans="1:5" x14ac:dyDescent="0.2">
      <c r="A250" s="8">
        <v>241</v>
      </c>
      <c r="B250" s="9">
        <f>'Punto de Medida'!C250</f>
        <v>0</v>
      </c>
      <c r="C250" s="20">
        <f>'Punto de Medida'!D250</f>
        <v>0</v>
      </c>
      <c r="D250" s="9">
        <f ca="1">IF($I$13="SI",B250,'Energía Transada'!B250*'Energía Transada'!$I$15)</f>
        <v>0</v>
      </c>
      <c r="E250" s="20">
        <f ca="1">IF($I$13="SI",'Energía Transada'!C250*'Energía Transada'!$I$16,0)</f>
        <v>0</v>
      </c>
    </row>
    <row r="251" spans="1:5" x14ac:dyDescent="0.2">
      <c r="A251" s="8">
        <v>242</v>
      </c>
      <c r="B251" s="9">
        <f>'Punto de Medida'!C251</f>
        <v>574.69509290000008</v>
      </c>
      <c r="C251" s="20">
        <f>'Punto de Medida'!D251</f>
        <v>2460.2723083999999</v>
      </c>
      <c r="D251" s="9">
        <f ca="1">IF($I$13="SI",B251,'Energía Transada'!B251*'Energía Transada'!$I$15)</f>
        <v>13.304359970694414</v>
      </c>
      <c r="E251" s="20">
        <f ca="1">IF($I$13="SI",'Energía Transada'!C251*'Energía Transada'!$I$16,0)</f>
        <v>0</v>
      </c>
    </row>
    <row r="252" spans="1:5" x14ac:dyDescent="0.2">
      <c r="A252" s="8">
        <v>243</v>
      </c>
      <c r="B252" s="9">
        <f>'Punto de Medida'!C252</f>
        <v>40.774859900000003</v>
      </c>
      <c r="C252" s="20">
        <f>'Punto de Medida'!D252</f>
        <v>7605.0026856000004</v>
      </c>
      <c r="D252" s="9">
        <f ca="1">IF($I$13="SI",B252,'Energía Transada'!B252*'Energía Transada'!$I$15)</f>
        <v>0.94394996680200949</v>
      </c>
      <c r="E252" s="20">
        <f ca="1">IF($I$13="SI",'Energía Transada'!C252*'Energía Transada'!$I$16,0)</f>
        <v>0</v>
      </c>
    </row>
    <row r="253" spans="1:5" x14ac:dyDescent="0.2">
      <c r="A253" s="8">
        <v>244</v>
      </c>
      <c r="B253" s="9">
        <f>'Punto de Medida'!C253</f>
        <v>0</v>
      </c>
      <c r="C253" s="20">
        <f>'Punto de Medida'!D253</f>
        <v>13874.195312399999</v>
      </c>
      <c r="D253" s="9">
        <f ca="1">IF($I$13="SI",B253,'Energía Transada'!B253*'Energía Transada'!$I$15)</f>
        <v>0</v>
      </c>
      <c r="E253" s="20">
        <f ca="1">IF($I$13="SI",'Energía Transada'!C253*'Energía Transada'!$I$16,0)</f>
        <v>0</v>
      </c>
    </row>
    <row r="254" spans="1:5" x14ac:dyDescent="0.2">
      <c r="A254" s="8">
        <v>245</v>
      </c>
      <c r="B254" s="9">
        <f>'Punto de Medida'!C254</f>
        <v>0.1847364</v>
      </c>
      <c r="C254" s="20">
        <f>'Punto de Medida'!D254</f>
        <v>4050.7720948000001</v>
      </c>
      <c r="D254" s="9">
        <f ca="1">IF($I$13="SI",B254,'Energía Transada'!B254*'Energía Transada'!$I$15)</f>
        <v>4.2767018470398896E-3</v>
      </c>
      <c r="E254" s="20">
        <f ca="1">IF($I$13="SI",'Energía Transada'!C254*'Energía Transada'!$I$16,0)</f>
        <v>0</v>
      </c>
    </row>
    <row r="255" spans="1:5" x14ac:dyDescent="0.2">
      <c r="A255" s="8">
        <v>246</v>
      </c>
      <c r="B255" s="9">
        <f>'Punto de Medida'!C255</f>
        <v>0</v>
      </c>
      <c r="C255" s="20">
        <f>'Punto de Medida'!D255</f>
        <v>4040.4562376999997</v>
      </c>
      <c r="D255" s="9">
        <f ca="1">IF($I$13="SI",B255,'Energía Transada'!B255*'Energía Transada'!$I$15)</f>
        <v>0</v>
      </c>
      <c r="E255" s="20">
        <f ca="1">IF($I$13="SI",'Energía Transada'!C255*'Energía Transada'!$I$16,0)</f>
        <v>0</v>
      </c>
    </row>
    <row r="256" spans="1:5" x14ac:dyDescent="0.2">
      <c r="A256" s="8">
        <v>247</v>
      </c>
      <c r="B256" s="9">
        <f>'Punto de Medida'!C256</f>
        <v>0</v>
      </c>
      <c r="C256" s="20">
        <f>'Punto de Medida'!D256</f>
        <v>3161.1337889999995</v>
      </c>
      <c r="D256" s="9">
        <f ca="1">IF($I$13="SI",B256,'Energía Transada'!B256*'Energía Transada'!$I$15)</f>
        <v>0</v>
      </c>
      <c r="E256" s="20">
        <f ca="1">IF($I$13="SI",'Energía Transada'!C256*'Energía Transada'!$I$16,0)</f>
        <v>0</v>
      </c>
    </row>
    <row r="257" spans="1:5" x14ac:dyDescent="0.2">
      <c r="A257" s="8">
        <v>248</v>
      </c>
      <c r="B257" s="9">
        <f>'Punto de Medida'!C257</f>
        <v>0</v>
      </c>
      <c r="C257" s="20">
        <f>'Punto de Medida'!D257</f>
        <v>1111.7575531</v>
      </c>
      <c r="D257" s="9">
        <f ca="1">IF($I$13="SI",B257,'Energía Transada'!B257*'Energía Transada'!$I$15)</f>
        <v>0</v>
      </c>
      <c r="E257" s="20">
        <f ca="1">IF($I$13="SI",'Energía Transada'!C257*'Energía Transada'!$I$16,0)</f>
        <v>0</v>
      </c>
    </row>
    <row r="258" spans="1:5" x14ac:dyDescent="0.2">
      <c r="A258" s="8">
        <v>249</v>
      </c>
      <c r="B258" s="9">
        <f>'Punto de Medida'!C258</f>
        <v>0</v>
      </c>
      <c r="C258" s="20">
        <f>'Punto de Medida'!D258</f>
        <v>563.50465400000007</v>
      </c>
      <c r="D258" s="9">
        <f ca="1">IF($I$13="SI",B258,'Energía Transada'!B258*'Energía Transada'!$I$15)</f>
        <v>0</v>
      </c>
      <c r="E258" s="20">
        <f ca="1">IF($I$13="SI",'Energía Transada'!C258*'Energía Transada'!$I$16,0)</f>
        <v>0</v>
      </c>
    </row>
    <row r="259" spans="1:5" x14ac:dyDescent="0.2">
      <c r="A259" s="8">
        <v>250</v>
      </c>
      <c r="B259" s="9">
        <f>'Punto de Medida'!C259</f>
        <v>0</v>
      </c>
      <c r="C259" s="20">
        <f>'Punto de Medida'!D259</f>
        <v>7.4271450000000003</v>
      </c>
      <c r="D259" s="9">
        <f ca="1">IF($I$13="SI",B259,'Energía Transada'!B259*'Energía Transada'!$I$15)</f>
        <v>0</v>
      </c>
      <c r="E259" s="20">
        <f ca="1">IF($I$13="SI",'Energía Transada'!C259*'Energía Transada'!$I$16,0)</f>
        <v>0</v>
      </c>
    </row>
    <row r="260" spans="1:5" x14ac:dyDescent="0.2">
      <c r="A260" s="8">
        <v>251</v>
      </c>
      <c r="B260" s="9">
        <f>'Punto de Medida'!C260</f>
        <v>0</v>
      </c>
      <c r="C260" s="20">
        <f>'Punto de Medida'!D260</f>
        <v>0</v>
      </c>
      <c r="D260" s="9">
        <f ca="1">IF($I$13="SI",B260,'Energía Transada'!B260*'Energía Transada'!$I$15)</f>
        <v>0</v>
      </c>
      <c r="E260" s="20">
        <f ca="1">IF($I$13="SI",'Energía Transada'!C260*'Energía Transada'!$I$16,0)</f>
        <v>0</v>
      </c>
    </row>
    <row r="261" spans="1:5" x14ac:dyDescent="0.2">
      <c r="A261" s="8">
        <v>252</v>
      </c>
      <c r="B261" s="9">
        <f>'Punto de Medida'!C261</f>
        <v>0</v>
      </c>
      <c r="C261" s="20">
        <f>'Punto de Medida'!D261</f>
        <v>0</v>
      </c>
      <c r="D261" s="9">
        <f ca="1">IF($I$13="SI",B261,'Energía Transada'!B261*'Energía Transada'!$I$15)</f>
        <v>0</v>
      </c>
      <c r="E261" s="20">
        <f ca="1">IF($I$13="SI",'Energía Transada'!C261*'Energía Transada'!$I$16,0)</f>
        <v>0</v>
      </c>
    </row>
    <row r="262" spans="1:5" x14ac:dyDescent="0.2">
      <c r="A262" s="8">
        <v>253</v>
      </c>
      <c r="B262" s="9">
        <f>'Punto de Medida'!C262</f>
        <v>0</v>
      </c>
      <c r="C262" s="20">
        <f>'Punto de Medida'!D262</f>
        <v>0</v>
      </c>
      <c r="D262" s="9">
        <f ca="1">IF($I$13="SI",B262,'Energía Transada'!B262*'Energía Transada'!$I$15)</f>
        <v>0</v>
      </c>
      <c r="E262" s="20">
        <f ca="1">IF($I$13="SI",'Energía Transada'!C262*'Energía Transada'!$I$16,0)</f>
        <v>0</v>
      </c>
    </row>
    <row r="263" spans="1:5" x14ac:dyDescent="0.2">
      <c r="A263" s="8">
        <v>254</v>
      </c>
      <c r="B263" s="9">
        <f>'Punto de Medida'!C263</f>
        <v>391.50037379999998</v>
      </c>
      <c r="C263" s="20">
        <f>'Punto de Medida'!D263</f>
        <v>0</v>
      </c>
      <c r="D263" s="9">
        <f ca="1">IF($I$13="SI",B263,'Energía Transada'!B263*'Energía Transada'!$I$15)</f>
        <v>9.0633484886966897</v>
      </c>
      <c r="E263" s="20">
        <f ca="1">IF($I$13="SI",'Energía Transada'!C263*'Energía Transada'!$I$16,0)</f>
        <v>0</v>
      </c>
    </row>
    <row r="264" spans="1:5" x14ac:dyDescent="0.2">
      <c r="A264" s="8">
        <v>255</v>
      </c>
      <c r="B264" s="9">
        <f>'Punto de Medida'!C264</f>
        <v>864.41761780000002</v>
      </c>
      <c r="C264" s="20">
        <f>'Punto de Medida'!D264</f>
        <v>361.51763730000005</v>
      </c>
      <c r="D264" s="9">
        <f ca="1">IF($I$13="SI",B264,'Energía Transada'!B264*'Energía Transada'!$I$15)</f>
        <v>20.011521403789843</v>
      </c>
      <c r="E264" s="20">
        <f ca="1">IF($I$13="SI",'Energía Transada'!C264*'Energía Transada'!$I$16,0)</f>
        <v>0</v>
      </c>
    </row>
    <row r="265" spans="1:5" x14ac:dyDescent="0.2">
      <c r="A265" s="8">
        <v>256</v>
      </c>
      <c r="B265" s="9">
        <f>'Punto de Medida'!C265</f>
        <v>260.4407496</v>
      </c>
      <c r="C265" s="20">
        <f>'Punto de Medida'!D265</f>
        <v>1760.3725891000001</v>
      </c>
      <c r="D265" s="9">
        <f ca="1">IF($I$13="SI",B265,'Energía Transada'!B265*'Energía Transada'!$I$15)</f>
        <v>6.0292797459448897</v>
      </c>
      <c r="E265" s="20">
        <f ca="1">IF($I$13="SI",'Energía Transada'!C265*'Energía Transada'!$I$16,0)</f>
        <v>0</v>
      </c>
    </row>
    <row r="266" spans="1:5" x14ac:dyDescent="0.2">
      <c r="A266" s="8">
        <v>257</v>
      </c>
      <c r="B266" s="9">
        <f>'Punto de Medida'!C266</f>
        <v>952.28018190000012</v>
      </c>
      <c r="C266" s="20">
        <f>'Punto de Medida'!D266</f>
        <v>665.65967949999992</v>
      </c>
      <c r="D266" s="9">
        <f ca="1">IF($I$13="SI",B266,'Energía Transada'!B266*'Energía Transada'!$I$15)</f>
        <v>22.045565534627787</v>
      </c>
      <c r="E266" s="20">
        <f ca="1">IF($I$13="SI",'Energía Transada'!C266*'Energía Transada'!$I$16,0)</f>
        <v>0</v>
      </c>
    </row>
    <row r="267" spans="1:5" x14ac:dyDescent="0.2">
      <c r="A267" s="8">
        <v>258</v>
      </c>
      <c r="B267" s="9">
        <f>'Punto de Medida'!C267</f>
        <v>3842.0148926000002</v>
      </c>
      <c r="C267" s="20">
        <f>'Punto de Medida'!D267</f>
        <v>102.74515099999999</v>
      </c>
      <c r="D267" s="9">
        <f ca="1">IF($I$13="SI",B267,'Energía Transada'!B267*'Energía Transada'!$I$15)</f>
        <v>88.943771706805947</v>
      </c>
      <c r="E267" s="20">
        <f ca="1">IF($I$13="SI",'Energía Transada'!C267*'Energía Transada'!$I$16,0)</f>
        <v>0</v>
      </c>
    </row>
    <row r="268" spans="1:5" x14ac:dyDescent="0.2">
      <c r="A268" s="8">
        <v>259</v>
      </c>
      <c r="B268" s="9">
        <f>'Punto de Medida'!C268</f>
        <v>1711.3382873</v>
      </c>
      <c r="C268" s="20">
        <f>'Punto de Medida'!D268</f>
        <v>8.4019000000000003E-3</v>
      </c>
      <c r="D268" s="9">
        <f ca="1">IF($I$13="SI",B268,'Energía Transada'!B268*'Energía Transada'!$I$15)</f>
        <v>39.617983322214748</v>
      </c>
      <c r="E268" s="20">
        <f ca="1">IF($I$13="SI",'Energía Transada'!C268*'Energía Transada'!$I$16,0)</f>
        <v>0</v>
      </c>
    </row>
    <row r="269" spans="1:5" x14ac:dyDescent="0.2">
      <c r="A269" s="8">
        <v>260</v>
      </c>
      <c r="B269" s="9">
        <f>'Punto de Medida'!C269</f>
        <v>1040.8040162</v>
      </c>
      <c r="C269" s="20">
        <f>'Punto de Medida'!D269</f>
        <v>25.301259999999999</v>
      </c>
      <c r="D269" s="9">
        <f ca="1">IF($I$13="SI",B269,'Energía Transada'!B269*'Energía Transada'!$I$15)</f>
        <v>24.094918264560071</v>
      </c>
      <c r="E269" s="20">
        <f ca="1">IF($I$13="SI",'Energía Transada'!C269*'Energía Transada'!$I$16,0)</f>
        <v>0</v>
      </c>
    </row>
    <row r="270" spans="1:5" x14ac:dyDescent="0.2">
      <c r="A270" s="8">
        <v>261</v>
      </c>
      <c r="B270" s="9">
        <f>'Punto de Medida'!C270</f>
        <v>3352.5285645000004</v>
      </c>
      <c r="C270" s="20">
        <f>'Punto de Medida'!D270</f>
        <v>115.6271697</v>
      </c>
      <c r="D270" s="9">
        <f ca="1">IF($I$13="SI",B270,'Energía Transada'!B270*'Energía Transada'!$I$15)</f>
        <v>77.612019634739781</v>
      </c>
      <c r="E270" s="20">
        <f ca="1">IF($I$13="SI",'Energía Transada'!C270*'Energía Transada'!$I$16,0)</f>
        <v>0</v>
      </c>
    </row>
    <row r="271" spans="1:5" x14ac:dyDescent="0.2">
      <c r="A271" s="8">
        <v>262</v>
      </c>
      <c r="B271" s="9">
        <f>'Punto de Medida'!C271</f>
        <v>3035.4203490999998</v>
      </c>
      <c r="C271" s="20">
        <f>'Punto de Medida'!D271</f>
        <v>0</v>
      </c>
      <c r="D271" s="9">
        <f ca="1">IF($I$13="SI",B271,'Energía Transada'!B271*'Energía Transada'!$I$15)</f>
        <v>70.270871433775028</v>
      </c>
      <c r="E271" s="20">
        <f ca="1">IF($I$13="SI",'Energía Transada'!C271*'Energía Transada'!$I$16,0)</f>
        <v>0</v>
      </c>
    </row>
    <row r="272" spans="1:5" x14ac:dyDescent="0.2">
      <c r="A272" s="8">
        <v>263</v>
      </c>
      <c r="B272" s="9">
        <f>'Punto de Medida'!C272</f>
        <v>1407.9719315000002</v>
      </c>
      <c r="C272" s="20">
        <f>'Punto de Medida'!D272</f>
        <v>21.083252000000002</v>
      </c>
      <c r="D272" s="9">
        <f ca="1">IF($I$13="SI",B272,'Energía Transada'!B272*'Energía Transada'!$I$15)</f>
        <v>32.594963201764095</v>
      </c>
      <c r="E272" s="20">
        <f ca="1">IF($I$13="SI",'Energía Transada'!C272*'Energía Transada'!$I$16,0)</f>
        <v>0</v>
      </c>
    </row>
    <row r="273" spans="1:5" x14ac:dyDescent="0.2">
      <c r="A273" s="8">
        <v>264</v>
      </c>
      <c r="B273" s="9">
        <f>'Punto de Medida'!C273</f>
        <v>0</v>
      </c>
      <c r="C273" s="20">
        <f>'Punto de Medida'!D273</f>
        <v>1039.7210083</v>
      </c>
      <c r="D273" s="9">
        <f ca="1">IF($I$13="SI",B273,'Energía Transada'!B273*'Energía Transada'!$I$15)</f>
        <v>0</v>
      </c>
      <c r="E273" s="20">
        <f ca="1">IF($I$13="SI",'Energía Transada'!C273*'Energía Transada'!$I$16,0)</f>
        <v>0</v>
      </c>
    </row>
    <row r="274" spans="1:5" x14ac:dyDescent="0.2">
      <c r="A274" s="8">
        <v>265</v>
      </c>
      <c r="B274" s="9">
        <f>'Punto de Medida'!C274</f>
        <v>649.96987609999996</v>
      </c>
      <c r="C274" s="20">
        <f>'Punto de Medida'!D274</f>
        <v>781.28993230000003</v>
      </c>
      <c r="D274" s="9">
        <f ca="1">IF($I$13="SI",B274,'Energía Transada'!B274*'Energía Transada'!$I$15)</f>
        <v>15.046993281438624</v>
      </c>
      <c r="E274" s="20">
        <f ca="1">IF($I$13="SI",'Energía Transada'!C274*'Energía Transada'!$I$16,0)</f>
        <v>0</v>
      </c>
    </row>
    <row r="275" spans="1:5" x14ac:dyDescent="0.2">
      <c r="A275" s="8">
        <v>266</v>
      </c>
      <c r="B275" s="9">
        <f>'Punto de Medida'!C275</f>
        <v>4155.4088135000002</v>
      </c>
      <c r="C275" s="20">
        <f>'Punto de Medida'!D275</f>
        <v>1625.6626741</v>
      </c>
      <c r="D275" s="9">
        <f ca="1">IF($I$13="SI",B275,'Energía Transada'!B275*'Energía Transada'!$I$15)</f>
        <v>96.198932900615631</v>
      </c>
      <c r="E275" s="20">
        <f ca="1">IF($I$13="SI",'Energía Transada'!C275*'Energía Transada'!$I$16,0)</f>
        <v>0</v>
      </c>
    </row>
    <row r="276" spans="1:5" x14ac:dyDescent="0.2">
      <c r="A276" s="8">
        <v>267</v>
      </c>
      <c r="B276" s="9">
        <f>'Punto de Medida'!C276</f>
        <v>14694.557617300001</v>
      </c>
      <c r="C276" s="20">
        <f>'Punto de Medida'!D276</f>
        <v>2432.9954834999999</v>
      </c>
      <c r="D276" s="9">
        <f ca="1">IF($I$13="SI",B276,'Energía Transada'!B276*'Energía Transada'!$I$15)</f>
        <v>340.18331906078606</v>
      </c>
      <c r="E276" s="20">
        <f ca="1">IF($I$13="SI",'Energía Transada'!C276*'Energía Transada'!$I$16,0)</f>
        <v>0</v>
      </c>
    </row>
    <row r="277" spans="1:5" x14ac:dyDescent="0.2">
      <c r="A277" s="8">
        <v>268</v>
      </c>
      <c r="B277" s="9">
        <f>'Punto de Medida'!C277</f>
        <v>17368.099609500001</v>
      </c>
      <c r="C277" s="20">
        <f>'Punto de Medida'!D277</f>
        <v>4892.5134276999997</v>
      </c>
      <c r="D277" s="9">
        <f ca="1">IF($I$13="SI",B277,'Energía Transada'!B277*'Energía Transada'!$I$15)</f>
        <v>402.07660038585493</v>
      </c>
      <c r="E277" s="20">
        <f ca="1">IF($I$13="SI",'Energía Transada'!C277*'Energía Transada'!$I$16,0)</f>
        <v>0</v>
      </c>
    </row>
    <row r="278" spans="1:5" x14ac:dyDescent="0.2">
      <c r="A278" s="8">
        <v>269</v>
      </c>
      <c r="B278" s="9">
        <f>'Punto de Medida'!C278</f>
        <v>8678.6339110999998</v>
      </c>
      <c r="C278" s="20">
        <f>'Punto de Medida'!D278</f>
        <v>2760.0135498</v>
      </c>
      <c r="D278" s="9">
        <f ca="1">IF($I$13="SI",B278,'Energía Transada'!B278*'Energía Transada'!$I$15)</f>
        <v>200.91292066633534</v>
      </c>
      <c r="E278" s="20">
        <f ca="1">IF($I$13="SI",'Energía Transada'!C278*'Energía Transada'!$I$16,0)</f>
        <v>0</v>
      </c>
    </row>
    <row r="279" spans="1:5" x14ac:dyDescent="0.2">
      <c r="A279" s="8">
        <v>270</v>
      </c>
      <c r="B279" s="9">
        <f>'Punto de Medida'!C279</f>
        <v>881.91953079999996</v>
      </c>
      <c r="C279" s="20">
        <f>'Punto de Medida'!D279</f>
        <v>4629.7634886999995</v>
      </c>
      <c r="D279" s="9">
        <f ca="1">IF($I$13="SI",B279,'Energía Transada'!B279*'Energía Transada'!$I$15)</f>
        <v>20.416695823416031</v>
      </c>
      <c r="E279" s="20">
        <f ca="1">IF($I$13="SI",'Energía Transada'!C279*'Energía Transada'!$I$16,0)</f>
        <v>0</v>
      </c>
    </row>
    <row r="280" spans="1:5" x14ac:dyDescent="0.2">
      <c r="A280" s="8">
        <v>271</v>
      </c>
      <c r="B280" s="9">
        <f>'Punto de Medida'!C280</f>
        <v>473.62605669999999</v>
      </c>
      <c r="C280" s="20">
        <f>'Punto de Medida'!D280</f>
        <v>5833.6096190999997</v>
      </c>
      <c r="D280" s="9">
        <f ca="1">IF($I$13="SI",B280,'Energía Transada'!B280*'Energía Transada'!$I$15)</f>
        <v>10.964582137007701</v>
      </c>
      <c r="E280" s="20">
        <f ca="1">IF($I$13="SI",'Energía Transada'!C280*'Energía Transada'!$I$16,0)</f>
        <v>0</v>
      </c>
    </row>
    <row r="281" spans="1:5" x14ac:dyDescent="0.2">
      <c r="A281" s="8">
        <v>272</v>
      </c>
      <c r="B281" s="9">
        <f>'Punto de Medida'!C281</f>
        <v>959.30460360000006</v>
      </c>
      <c r="C281" s="20">
        <f>'Punto de Medida'!D281</f>
        <v>4251.2048948999991</v>
      </c>
      <c r="D281" s="9">
        <f ca="1">IF($I$13="SI",B281,'Energía Transada'!B281*'Energía Transada'!$I$15)</f>
        <v>22.208182957392207</v>
      </c>
      <c r="E281" s="20">
        <f ca="1">IF($I$13="SI",'Energía Transada'!C281*'Energía Transada'!$I$16,0)</f>
        <v>0</v>
      </c>
    </row>
    <row r="282" spans="1:5" x14ac:dyDescent="0.2">
      <c r="A282" s="8">
        <v>273</v>
      </c>
      <c r="B282" s="9">
        <f>'Punto de Medida'!C282</f>
        <v>3363.3940430000002</v>
      </c>
      <c r="C282" s="20">
        <f>'Punto de Medida'!D282</f>
        <v>2041.4390412000002</v>
      </c>
      <c r="D282" s="9">
        <f ca="1">IF($I$13="SI",B282,'Energía Transada'!B282*'Energía Transada'!$I$15)</f>
        <v>77.863558649086286</v>
      </c>
      <c r="E282" s="20">
        <f ca="1">IF($I$13="SI",'Energía Transada'!C282*'Energía Transada'!$I$16,0)</f>
        <v>0</v>
      </c>
    </row>
    <row r="283" spans="1:5" x14ac:dyDescent="0.2">
      <c r="A283" s="8">
        <v>274</v>
      </c>
      <c r="B283" s="9">
        <f>'Punto de Medida'!C283</f>
        <v>3097.7417907999998</v>
      </c>
      <c r="C283" s="20">
        <f>'Punto de Medida'!D283</f>
        <v>881.78871150000009</v>
      </c>
      <c r="D283" s="9">
        <f ca="1">IF($I$13="SI",B283,'Energía Transada'!B283*'Energía Transada'!$I$15)</f>
        <v>71.713631089308961</v>
      </c>
      <c r="E283" s="20">
        <f ca="1">IF($I$13="SI",'Energía Transada'!C283*'Energía Transada'!$I$16,0)</f>
        <v>0</v>
      </c>
    </row>
    <row r="284" spans="1:5" x14ac:dyDescent="0.2">
      <c r="A284" s="8">
        <v>275</v>
      </c>
      <c r="B284" s="9">
        <f>'Punto de Medida'!C284</f>
        <v>1188.5182391000001</v>
      </c>
      <c r="C284" s="20">
        <f>'Punto de Medida'!D284</f>
        <v>103.9085546</v>
      </c>
      <c r="D284" s="9">
        <f ca="1">IF($I$13="SI",B284,'Energía Transada'!B284*'Energía Transada'!$I$15)</f>
        <v>27.514545852358104</v>
      </c>
      <c r="E284" s="20">
        <f ca="1">IF($I$13="SI",'Energía Transada'!C284*'Energía Transada'!$I$16,0)</f>
        <v>0</v>
      </c>
    </row>
    <row r="285" spans="1:5" x14ac:dyDescent="0.2">
      <c r="A285" s="8">
        <v>276</v>
      </c>
      <c r="B285" s="9">
        <f>'Punto de Medida'!C285</f>
        <v>2197.7432555999999</v>
      </c>
      <c r="C285" s="20">
        <f>'Punto de Medida'!D285</f>
        <v>300.54574960000002</v>
      </c>
      <c r="D285" s="9">
        <f ca="1">IF($I$13="SI",B285,'Energía Transada'!B285*'Energía Transada'!$I$15)</f>
        <v>50.878401011083795</v>
      </c>
      <c r="E285" s="20">
        <f ca="1">IF($I$13="SI",'Energía Transada'!C285*'Energía Transada'!$I$16,0)</f>
        <v>0</v>
      </c>
    </row>
    <row r="286" spans="1:5" x14ac:dyDescent="0.2">
      <c r="A286" s="8">
        <v>277</v>
      </c>
      <c r="B286" s="9">
        <f>'Punto de Medida'!C286</f>
        <v>927.09617419999984</v>
      </c>
      <c r="C286" s="20">
        <f>'Punto de Medida'!D286</f>
        <v>967.84934989999988</v>
      </c>
      <c r="D286" s="9">
        <f ca="1">IF($I$13="SI",B286,'Energía Transada'!B286*'Energía Transada'!$I$15)</f>
        <v>21.462548369377963</v>
      </c>
      <c r="E286" s="20">
        <f ca="1">IF($I$13="SI",'Energía Transada'!C286*'Energía Transada'!$I$16,0)</f>
        <v>0</v>
      </c>
    </row>
    <row r="287" spans="1:5" x14ac:dyDescent="0.2">
      <c r="A287" s="8">
        <v>278</v>
      </c>
      <c r="B287" s="9">
        <f>'Punto de Medida'!C287</f>
        <v>2.1004662999999999</v>
      </c>
      <c r="C287" s="20">
        <f>'Punto de Medida'!D287</f>
        <v>998.06428529999994</v>
      </c>
      <c r="D287" s="9">
        <f ca="1">IF($I$13="SI",B287,'Energía Transada'!B287*'Energía Transada'!$I$15)</f>
        <v>4.8626410955583434E-2</v>
      </c>
      <c r="E287" s="20">
        <f ca="1">IF($I$13="SI",'Energía Transada'!C287*'Energía Transada'!$I$16,0)</f>
        <v>0</v>
      </c>
    </row>
    <row r="288" spans="1:5" x14ac:dyDescent="0.2">
      <c r="A288" s="8">
        <v>279</v>
      </c>
      <c r="B288" s="9">
        <f>'Punto de Medida'!C288</f>
        <v>8.2266500000000006E-2</v>
      </c>
      <c r="C288" s="20">
        <f>'Punto de Medida'!D288</f>
        <v>217.75178340000002</v>
      </c>
      <c r="D288" s="9">
        <f ca="1">IF($I$13="SI",B288,'Energía Transada'!B288*'Energía Transada'!$I$15)</f>
        <v>1.9044936054806044E-3</v>
      </c>
      <c r="E288" s="20">
        <f ca="1">IF($I$13="SI",'Energía Transada'!C288*'Energía Transada'!$I$16,0)</f>
        <v>0</v>
      </c>
    </row>
    <row r="289" spans="1:5" x14ac:dyDescent="0.2">
      <c r="A289" s="8">
        <v>280</v>
      </c>
      <c r="B289" s="9">
        <f>'Punto de Medida'!C289</f>
        <v>3.9876605000000001</v>
      </c>
      <c r="C289" s="20">
        <f>'Punto de Medida'!D289</f>
        <v>77.044300700000008</v>
      </c>
      <c r="D289" s="9">
        <f ca="1">IF($I$13="SI",B289,'Energía Transada'!B289*'Energía Transada'!$I$15)</f>
        <v>9.2315510239010884E-2</v>
      </c>
      <c r="E289" s="20">
        <f ca="1">IF($I$13="SI",'Energía Transada'!C289*'Energía Transada'!$I$16,0)</f>
        <v>0</v>
      </c>
    </row>
    <row r="290" spans="1:5" x14ac:dyDescent="0.2">
      <c r="A290" s="8">
        <v>281</v>
      </c>
      <c r="B290" s="9">
        <f>'Punto de Medida'!C290</f>
        <v>0</v>
      </c>
      <c r="C290" s="20">
        <f>'Punto de Medida'!D290</f>
        <v>2.3950068999999998</v>
      </c>
      <c r="D290" s="9">
        <f ca="1">IF($I$13="SI",B290,'Energía Transada'!B290*'Energía Transada'!$I$15)</f>
        <v>0</v>
      </c>
      <c r="E290" s="20">
        <f ca="1">IF($I$13="SI",'Energía Transada'!C290*'Energía Transada'!$I$16,0)</f>
        <v>0</v>
      </c>
    </row>
    <row r="291" spans="1:5" x14ac:dyDescent="0.2">
      <c r="A291" s="8">
        <v>282</v>
      </c>
      <c r="B291" s="9">
        <f>'Punto de Medida'!C291</f>
        <v>0</v>
      </c>
      <c r="C291" s="20">
        <f>'Punto de Medida'!D291</f>
        <v>0</v>
      </c>
      <c r="D291" s="9">
        <f ca="1">IF($I$13="SI",B291,'Energía Transada'!B291*'Energía Transada'!$I$15)</f>
        <v>0</v>
      </c>
      <c r="E291" s="20">
        <f ca="1">IF($I$13="SI",'Energía Transada'!C291*'Energía Transada'!$I$16,0)</f>
        <v>0</v>
      </c>
    </row>
    <row r="292" spans="1:5" x14ac:dyDescent="0.2">
      <c r="A292" s="8">
        <v>283</v>
      </c>
      <c r="B292" s="9">
        <f>'Punto de Medida'!C292</f>
        <v>0</v>
      </c>
      <c r="C292" s="20">
        <f>'Punto de Medida'!D292</f>
        <v>0</v>
      </c>
      <c r="D292" s="9">
        <f ca="1">IF($I$13="SI",B292,'Energía Transada'!B292*'Energía Transada'!$I$15)</f>
        <v>0</v>
      </c>
      <c r="E292" s="20">
        <f ca="1">IF($I$13="SI",'Energía Transada'!C292*'Energía Transada'!$I$16,0)</f>
        <v>0</v>
      </c>
    </row>
    <row r="293" spans="1:5" x14ac:dyDescent="0.2">
      <c r="A293" s="8">
        <v>284</v>
      </c>
      <c r="B293" s="9">
        <f>'Punto de Medida'!C293</f>
        <v>3262.1713257000001</v>
      </c>
      <c r="C293" s="20">
        <f>'Punto de Medida'!D293</f>
        <v>469.29942130000001</v>
      </c>
      <c r="D293" s="9">
        <f ca="1">IF($I$13="SI",B293,'Energía Transada'!B293*'Energía Transada'!$I$15)</f>
        <v>75.520223052856707</v>
      </c>
      <c r="E293" s="20">
        <f ca="1">IF($I$13="SI",'Energía Transada'!C293*'Energía Transada'!$I$16,0)</f>
        <v>0</v>
      </c>
    </row>
    <row r="294" spans="1:5" x14ac:dyDescent="0.2">
      <c r="A294" s="8">
        <v>285</v>
      </c>
      <c r="B294" s="9">
        <f>'Punto de Medida'!C294</f>
        <v>3083.7823029000006</v>
      </c>
      <c r="C294" s="20">
        <f>'Punto de Medida'!D294</f>
        <v>1855.0380401000002</v>
      </c>
      <c r="D294" s="9">
        <f ca="1">IF($I$13="SI",B294,'Energía Transada'!B294*'Energía Transada'!$I$15)</f>
        <v>71.390464849814961</v>
      </c>
      <c r="E294" s="20">
        <f ca="1">IF($I$13="SI",'Energía Transada'!C294*'Energía Transada'!$I$16,0)</f>
        <v>0</v>
      </c>
    </row>
    <row r="295" spans="1:5" x14ac:dyDescent="0.2">
      <c r="A295" s="8">
        <v>286</v>
      </c>
      <c r="B295" s="9">
        <f>'Punto de Medida'!C295</f>
        <v>6192.0006714000001</v>
      </c>
      <c r="C295" s="20">
        <f>'Punto de Medida'!D295</f>
        <v>567.40301899999997</v>
      </c>
      <c r="D295" s="9">
        <f ca="1">IF($I$13="SI",B295,'Energía Transada'!B295*'Energía Transada'!$I$15)</f>
        <v>143.34663178587772</v>
      </c>
      <c r="E295" s="20">
        <f ca="1">IF($I$13="SI",'Energía Transada'!C295*'Energía Transada'!$I$16,0)</f>
        <v>0</v>
      </c>
    </row>
    <row r="296" spans="1:5" x14ac:dyDescent="0.2">
      <c r="A296" s="8">
        <v>287</v>
      </c>
      <c r="B296" s="9">
        <f>'Punto de Medida'!C296</f>
        <v>8597.7597657000006</v>
      </c>
      <c r="C296" s="20">
        <f>'Punto de Medida'!D296</f>
        <v>4.3352446999999996</v>
      </c>
      <c r="D296" s="9">
        <f ca="1">IF($I$13="SI",B296,'Energía Transada'!B296*'Energía Transada'!$I$15)</f>
        <v>199.04066047825143</v>
      </c>
      <c r="E296" s="20">
        <f ca="1">IF($I$13="SI",'Energía Transada'!C296*'Energía Transada'!$I$16,0)</f>
        <v>0</v>
      </c>
    </row>
    <row r="297" spans="1:5" x14ac:dyDescent="0.2">
      <c r="A297" s="8">
        <v>288</v>
      </c>
      <c r="B297" s="9">
        <f>'Punto de Medida'!C297</f>
        <v>5070.9143677000011</v>
      </c>
      <c r="C297" s="20">
        <f>'Punto de Medida'!D297</f>
        <v>1757.7784271</v>
      </c>
      <c r="D297" s="9">
        <f ca="1">IF($I$13="SI",B297,'Energía Transada'!B297*'Energía Transada'!$I$15)</f>
        <v>117.39315501722298</v>
      </c>
      <c r="E297" s="20">
        <f ca="1">IF($I$13="SI",'Energía Transada'!C297*'Energía Transada'!$I$16,0)</f>
        <v>0</v>
      </c>
    </row>
    <row r="298" spans="1:5" x14ac:dyDescent="0.2">
      <c r="A298" s="8">
        <v>289</v>
      </c>
      <c r="B298" s="9">
        <f>'Punto de Medida'!C298</f>
        <v>3072.1386719999996</v>
      </c>
      <c r="C298" s="20">
        <f>'Punto de Medida'!D298</f>
        <v>5198.7304688000004</v>
      </c>
      <c r="D298" s="9">
        <f ca="1">IF($I$13="SI",B298,'Energía Transada'!B298*'Energía Transada'!$I$15)</f>
        <v>71.120911379160106</v>
      </c>
      <c r="E298" s="20">
        <f ca="1">IF($I$13="SI",'Energía Transada'!C298*'Energía Transada'!$I$16,0)</f>
        <v>0</v>
      </c>
    </row>
    <row r="299" spans="1:5" x14ac:dyDescent="0.2">
      <c r="A299" s="8">
        <v>290</v>
      </c>
      <c r="B299" s="9">
        <f>'Punto de Medida'!C299</f>
        <v>714.37828450000006</v>
      </c>
      <c r="C299" s="20">
        <f>'Punto de Medida'!D299</f>
        <v>5924.4622803000002</v>
      </c>
      <c r="D299" s="9">
        <f ca="1">IF($I$13="SI",B299,'Energía Transada'!B299*'Energía Transada'!$I$15)</f>
        <v>16.538066828228427</v>
      </c>
      <c r="E299" s="20">
        <f ca="1">IF($I$13="SI",'Energía Transada'!C299*'Energía Transada'!$I$16,0)</f>
        <v>0</v>
      </c>
    </row>
    <row r="300" spans="1:5" x14ac:dyDescent="0.2">
      <c r="A300" s="8">
        <v>291</v>
      </c>
      <c r="B300" s="9">
        <f>'Punto de Medida'!C300</f>
        <v>0</v>
      </c>
      <c r="C300" s="20">
        <f>'Punto de Medida'!D300</f>
        <v>1838.0641785</v>
      </c>
      <c r="D300" s="9">
        <f ca="1">IF($I$13="SI",B300,'Energía Transada'!B300*'Energía Transada'!$I$15)</f>
        <v>0</v>
      </c>
      <c r="E300" s="20">
        <f ca="1">IF($I$13="SI",'Energía Transada'!C300*'Energía Transada'!$I$16,0)</f>
        <v>0</v>
      </c>
    </row>
    <row r="301" spans="1:5" x14ac:dyDescent="0.2">
      <c r="A301" s="8">
        <v>292</v>
      </c>
      <c r="B301" s="9">
        <f>'Punto de Medida'!C301</f>
        <v>0</v>
      </c>
      <c r="C301" s="20">
        <f>'Punto de Medida'!D301</f>
        <v>29.8648217</v>
      </c>
      <c r="D301" s="9">
        <f ca="1">IF($I$13="SI",B301,'Energía Transada'!B301*'Energía Transada'!$I$15)</f>
        <v>0</v>
      </c>
      <c r="E301" s="20">
        <f ca="1">IF($I$13="SI",'Energía Transada'!C301*'Energía Transada'!$I$16,0)</f>
        <v>0</v>
      </c>
    </row>
    <row r="302" spans="1:5" x14ac:dyDescent="0.2">
      <c r="A302" s="8">
        <v>293</v>
      </c>
      <c r="B302" s="9">
        <f>'Punto de Medida'!C302</f>
        <v>678.1925506</v>
      </c>
      <c r="C302" s="20">
        <f>'Punto de Medida'!D302</f>
        <v>0</v>
      </c>
      <c r="D302" s="9">
        <f ca="1">IF($I$13="SI",B302,'Energía Transada'!B302*'Energía Transada'!$I$15)</f>
        <v>15.700356474412807</v>
      </c>
      <c r="E302" s="20">
        <f ca="1">IF($I$13="SI",'Energía Transada'!C302*'Energía Transada'!$I$16,0)</f>
        <v>0</v>
      </c>
    </row>
    <row r="303" spans="1:5" x14ac:dyDescent="0.2">
      <c r="A303" s="8">
        <v>294</v>
      </c>
      <c r="B303" s="9">
        <f>'Punto de Medida'!C303</f>
        <v>11430.7818604</v>
      </c>
      <c r="C303" s="20">
        <f>'Punto de Medida'!D303</f>
        <v>97.9890106</v>
      </c>
      <c r="D303" s="9">
        <f ca="1">IF($I$13="SI",B303,'Energía Transada'!B303*'Energía Transada'!$I$15)</f>
        <v>264.62595295503621</v>
      </c>
      <c r="E303" s="20">
        <f ca="1">IF($I$13="SI",'Energía Transada'!C303*'Energía Transada'!$I$16,0)</f>
        <v>0</v>
      </c>
    </row>
    <row r="304" spans="1:5" x14ac:dyDescent="0.2">
      <c r="A304" s="8">
        <v>295</v>
      </c>
      <c r="B304" s="9">
        <f>'Punto de Medida'!C304</f>
        <v>17289.8920898</v>
      </c>
      <c r="C304" s="20">
        <f>'Punto de Medida'!D304</f>
        <v>20.634335499999999</v>
      </c>
      <c r="D304" s="9">
        <f ca="1">IF($I$13="SI",B304,'Energía Transada'!B304*'Energía Transada'!$I$15)</f>
        <v>400.26607336490287</v>
      </c>
      <c r="E304" s="20">
        <f ca="1">IF($I$13="SI",'Energía Transada'!C304*'Energía Transada'!$I$16,0)</f>
        <v>0</v>
      </c>
    </row>
    <row r="305" spans="1:5" x14ac:dyDescent="0.2">
      <c r="A305" s="8">
        <v>296</v>
      </c>
      <c r="B305" s="9">
        <f>'Punto de Medida'!C305</f>
        <v>30265.3164063</v>
      </c>
      <c r="C305" s="20">
        <f>'Punto de Medida'!D305</f>
        <v>15.7931156</v>
      </c>
      <c r="D305" s="9">
        <f ca="1">IF($I$13="SI",B305,'Energía Transada'!B305*'Energía Transada'!$I$15)</f>
        <v>700.65095225450909</v>
      </c>
      <c r="E305" s="20">
        <f ca="1">IF($I$13="SI",'Energía Transada'!C305*'Energía Transada'!$I$16,0)</f>
        <v>0</v>
      </c>
    </row>
    <row r="306" spans="1:5" x14ac:dyDescent="0.2">
      <c r="A306" s="8">
        <v>297</v>
      </c>
      <c r="B306" s="9">
        <f>'Punto de Medida'!C306</f>
        <v>55156.9335938</v>
      </c>
      <c r="C306" s="20">
        <f>'Punto de Medida'!D306</f>
        <v>0</v>
      </c>
      <c r="D306" s="9">
        <f ca="1">IF($I$13="SI",B306,'Energía Transada'!B306*'Energía Transada'!$I$15)</f>
        <v>1276.899191375717</v>
      </c>
      <c r="E306" s="20">
        <f ca="1">IF($I$13="SI",'Energía Transada'!C306*'Energía Transada'!$I$16,0)</f>
        <v>0</v>
      </c>
    </row>
    <row r="307" spans="1:5" x14ac:dyDescent="0.2">
      <c r="A307" s="8">
        <v>298</v>
      </c>
      <c r="B307" s="9">
        <f>'Punto de Medida'!C307</f>
        <v>43644.040039200001</v>
      </c>
      <c r="C307" s="20">
        <f>'Punto de Medida'!D307</f>
        <v>0</v>
      </c>
      <c r="D307" s="9">
        <f ca="1">IF($I$13="SI",B307,'Energía Transada'!B307*'Energía Transada'!$I$15)</f>
        <v>1010.372328614878</v>
      </c>
      <c r="E307" s="20">
        <f ca="1">IF($I$13="SI",'Energía Transada'!C307*'Energía Transada'!$I$16,0)</f>
        <v>0</v>
      </c>
    </row>
    <row r="308" spans="1:5" x14ac:dyDescent="0.2">
      <c r="A308" s="8">
        <v>299</v>
      </c>
      <c r="B308" s="9">
        <f>'Punto de Medida'!C308</f>
        <v>31061.215332</v>
      </c>
      <c r="C308" s="20">
        <f>'Punto de Medida'!D308</f>
        <v>0</v>
      </c>
      <c r="D308" s="9">
        <f ca="1">IF($I$13="SI",B308,'Energía Transada'!B308*'Energía Transada'!$I$15)</f>
        <v>719.07624583822223</v>
      </c>
      <c r="E308" s="20">
        <f ca="1">IF($I$13="SI",'Energía Transada'!C308*'Energía Transada'!$I$16,0)</f>
        <v>0</v>
      </c>
    </row>
    <row r="309" spans="1:5" x14ac:dyDescent="0.2">
      <c r="A309" s="8">
        <v>300</v>
      </c>
      <c r="B309" s="9">
        <f>'Punto de Medida'!C309</f>
        <v>25105.6552734</v>
      </c>
      <c r="C309" s="20">
        <f>'Punto de Medida'!D309</f>
        <v>0</v>
      </c>
      <c r="D309" s="9">
        <f ca="1">IF($I$13="SI",B309,'Energía Transada'!B309*'Energía Transada'!$I$15)</f>
        <v>581.20328359162852</v>
      </c>
      <c r="E309" s="20">
        <f ca="1">IF($I$13="SI",'Energía Transada'!C309*'Energía Transada'!$I$16,0)</f>
        <v>0</v>
      </c>
    </row>
    <row r="310" spans="1:5" x14ac:dyDescent="0.2">
      <c r="A310" s="8">
        <v>301</v>
      </c>
      <c r="B310" s="9">
        <f>'Punto de Medida'!C310</f>
        <v>39624.1723633</v>
      </c>
      <c r="C310" s="20">
        <f>'Punto de Medida'!D310</f>
        <v>0</v>
      </c>
      <c r="D310" s="9">
        <f ca="1">IF($I$13="SI",B310,'Energía Transada'!B310*'Energía Transada'!$I$15)</f>
        <v>917.31121280674563</v>
      </c>
      <c r="E310" s="20">
        <f ca="1">IF($I$13="SI",'Energía Transada'!C310*'Energía Transada'!$I$16,0)</f>
        <v>0</v>
      </c>
    </row>
    <row r="311" spans="1:5" x14ac:dyDescent="0.2">
      <c r="A311" s="8">
        <v>302</v>
      </c>
      <c r="B311" s="9">
        <f>'Punto de Medida'!C311</f>
        <v>47098.6933594</v>
      </c>
      <c r="C311" s="20">
        <f>'Punto de Medida'!D311</f>
        <v>4.1426420000000004</v>
      </c>
      <c r="D311" s="9">
        <f ca="1">IF($I$13="SI",B311,'Energía Transada'!B311*'Energía Transada'!$I$15)</f>
        <v>1090.3485662993942</v>
      </c>
      <c r="E311" s="20">
        <f ca="1">IF($I$13="SI",'Energía Transada'!C311*'Energía Transada'!$I$16,0)</f>
        <v>0</v>
      </c>
    </row>
    <row r="312" spans="1:5" x14ac:dyDescent="0.2">
      <c r="A312" s="8">
        <v>303</v>
      </c>
      <c r="B312" s="9">
        <f>'Punto de Medida'!C312</f>
        <v>73904.278320400001</v>
      </c>
      <c r="C312" s="20">
        <f>'Punto de Medida'!D312</f>
        <v>95.919091699999996</v>
      </c>
      <c r="D312" s="9">
        <f ca="1">IF($I$13="SI",B312,'Energía Transada'!B312*'Energía Transada'!$I$15)</f>
        <v>1710.9057207838021</v>
      </c>
      <c r="E312" s="20">
        <f ca="1">IF($I$13="SI",'Energía Transada'!C312*'Energía Transada'!$I$16,0)</f>
        <v>0</v>
      </c>
    </row>
    <row r="313" spans="1:5" x14ac:dyDescent="0.2">
      <c r="A313" s="8">
        <v>304</v>
      </c>
      <c r="B313" s="9">
        <f>'Punto de Medida'!C313</f>
        <v>87714.181640700001</v>
      </c>
      <c r="C313" s="20">
        <f>'Punto de Medida'!D313</f>
        <v>258.1809136</v>
      </c>
      <c r="D313" s="9">
        <f ca="1">IF($I$13="SI",B313,'Energía Transada'!B313*'Energía Transada'!$I$15)</f>
        <v>2030.6090333814782</v>
      </c>
      <c r="E313" s="20">
        <f ca="1">IF($I$13="SI",'Energía Transada'!C313*'Energía Transada'!$I$16,0)</f>
        <v>0</v>
      </c>
    </row>
    <row r="314" spans="1:5" x14ac:dyDescent="0.2">
      <c r="A314" s="8">
        <v>305</v>
      </c>
      <c r="B314" s="9">
        <f>'Punto de Medida'!C314</f>
        <v>92397.148437600001</v>
      </c>
      <c r="C314" s="20">
        <f>'Punto de Medida'!D314</f>
        <v>25.233178799999997</v>
      </c>
      <c r="D314" s="9">
        <f ca="1">IF($I$13="SI",B314,'Energía Transada'!B314*'Energía Transada'!$I$15)</f>
        <v>2139.0210883415657</v>
      </c>
      <c r="E314" s="20">
        <f ca="1">IF($I$13="SI",'Energía Transada'!C314*'Energía Transada'!$I$16,0)</f>
        <v>0</v>
      </c>
    </row>
    <row r="315" spans="1:5" x14ac:dyDescent="0.2">
      <c r="A315" s="8">
        <v>306</v>
      </c>
      <c r="B315" s="9">
        <f>'Punto de Medida'!C315</f>
        <v>70598.1767578</v>
      </c>
      <c r="C315" s="20">
        <f>'Punto de Medida'!D315</f>
        <v>72.638255400000006</v>
      </c>
      <c r="D315" s="9">
        <f ca="1">IF($I$13="SI",B315,'Energía Transada'!B315*'Energía Transada'!$I$15)</f>
        <v>1634.3684998610554</v>
      </c>
      <c r="E315" s="20">
        <f ca="1">IF($I$13="SI",'Energía Transada'!C315*'Energía Transada'!$I$16,0)</f>
        <v>0</v>
      </c>
    </row>
    <row r="316" spans="1:5" x14ac:dyDescent="0.2">
      <c r="A316" s="8">
        <v>307</v>
      </c>
      <c r="B316" s="9">
        <f>'Punto de Medida'!C316</f>
        <v>28329.6662597</v>
      </c>
      <c r="C316" s="20">
        <f>'Punto de Medida'!D316</f>
        <v>800.40236460000006</v>
      </c>
      <c r="D316" s="9">
        <f ca="1">IF($I$13="SI",B316,'Energía Transada'!B316*'Energía Transada'!$I$15)</f>
        <v>655.84008359415168</v>
      </c>
      <c r="E316" s="20">
        <f ca="1">IF($I$13="SI",'Energía Transada'!C316*'Energía Transada'!$I$16,0)</f>
        <v>0</v>
      </c>
    </row>
    <row r="317" spans="1:5" x14ac:dyDescent="0.2">
      <c r="A317" s="8">
        <v>308</v>
      </c>
      <c r="B317" s="9">
        <f>'Punto de Medida'!C317</f>
        <v>45006.578125</v>
      </c>
      <c r="C317" s="20">
        <f>'Punto de Medida'!D317</f>
        <v>3295.7491455000004</v>
      </c>
      <c r="D317" s="9">
        <f ca="1">IF($I$13="SI",B317,'Energía Transada'!B317*'Energía Transada'!$I$15)</f>
        <v>1041.9154849619924</v>
      </c>
      <c r="E317" s="20">
        <f ca="1">IF($I$13="SI",'Energía Transada'!C317*'Energía Transada'!$I$16,0)</f>
        <v>0</v>
      </c>
    </row>
    <row r="318" spans="1:5" x14ac:dyDescent="0.2">
      <c r="A318" s="8">
        <v>309</v>
      </c>
      <c r="B318" s="9">
        <f>'Punto de Medida'!C318</f>
        <v>70576.412109299999</v>
      </c>
      <c r="C318" s="20">
        <f>'Punto de Medida'!D318</f>
        <v>4698.4908448000006</v>
      </c>
      <c r="D318" s="9">
        <f ca="1">IF($I$13="SI",B318,'Energía Transada'!B318*'Energía Transada'!$I$15)</f>
        <v>1633.864641864255</v>
      </c>
      <c r="E318" s="20">
        <f ca="1">IF($I$13="SI",'Energía Transada'!C318*'Energía Transada'!$I$16,0)</f>
        <v>0</v>
      </c>
    </row>
    <row r="319" spans="1:5" x14ac:dyDescent="0.2">
      <c r="A319" s="8">
        <v>310</v>
      </c>
      <c r="B319" s="9">
        <f>'Punto de Medida'!C319</f>
        <v>87021.919922000001</v>
      </c>
      <c r="C319" s="20">
        <f>'Punto de Medida'!D319</f>
        <v>2560.8592223999999</v>
      </c>
      <c r="D319" s="9">
        <f ca="1">IF($I$13="SI",B319,'Energía Transada'!B319*'Energía Transada'!$I$15)</f>
        <v>2014.5829715387699</v>
      </c>
      <c r="E319" s="20">
        <f ca="1">IF($I$13="SI",'Energía Transada'!C319*'Energía Transada'!$I$16,0)</f>
        <v>0</v>
      </c>
    </row>
    <row r="320" spans="1:5" x14ac:dyDescent="0.2">
      <c r="A320" s="8">
        <v>311</v>
      </c>
      <c r="B320" s="9">
        <f>'Punto de Medida'!C320</f>
        <v>80557.4921875</v>
      </c>
      <c r="C320" s="20">
        <f>'Punto de Medida'!D320</f>
        <v>3213.3972168999999</v>
      </c>
      <c r="D320" s="9">
        <f ca="1">IF($I$13="SI",B320,'Energía Transada'!B320*'Energía Transada'!$I$15)</f>
        <v>1864.9295733335864</v>
      </c>
      <c r="E320" s="20">
        <f ca="1">IF($I$13="SI",'Energía Transada'!C320*'Energía Transada'!$I$16,0)</f>
        <v>0</v>
      </c>
    </row>
    <row r="321" spans="1:5" x14ac:dyDescent="0.2">
      <c r="A321" s="8">
        <v>312</v>
      </c>
      <c r="B321" s="9">
        <f>'Punto de Medida'!C321</f>
        <v>87087.291015700001</v>
      </c>
      <c r="C321" s="20">
        <f>'Punto de Medida'!D321</f>
        <v>1332.5662992999999</v>
      </c>
      <c r="D321" s="9">
        <f ca="1">IF($I$13="SI",B321,'Energía Transada'!B321*'Energía Transada'!$I$15)</f>
        <v>2016.0963315326303</v>
      </c>
      <c r="E321" s="20">
        <f ca="1">IF($I$13="SI",'Energía Transada'!C321*'Energía Transada'!$I$16,0)</f>
        <v>0</v>
      </c>
    </row>
    <row r="322" spans="1:5" x14ac:dyDescent="0.2">
      <c r="A322" s="8">
        <v>313</v>
      </c>
      <c r="B322" s="9">
        <f>'Punto de Medida'!C322</f>
        <v>96628.9257813</v>
      </c>
      <c r="C322" s="20">
        <f>'Punto de Medida'!D322</f>
        <v>313.91723630000001</v>
      </c>
      <c r="D322" s="9">
        <f ca="1">IF($I$13="SI",B322,'Energía Transada'!B322*'Energía Transada'!$I$15)</f>
        <v>2236.9879751167941</v>
      </c>
      <c r="E322" s="20">
        <f ca="1">IF($I$13="SI",'Energía Transada'!C322*'Energía Transada'!$I$16,0)</f>
        <v>0</v>
      </c>
    </row>
    <row r="323" spans="1:5" x14ac:dyDescent="0.2">
      <c r="A323" s="8">
        <v>314</v>
      </c>
      <c r="B323" s="9">
        <f>'Punto de Medida'!C323</f>
        <v>116347.263672</v>
      </c>
      <c r="C323" s="20">
        <f>'Punto de Medida'!D323</f>
        <v>822.3811379</v>
      </c>
      <c r="D323" s="9">
        <f ca="1">IF($I$13="SI",B323,'Energía Transada'!B323*'Energía Transada'!$I$15)</f>
        <v>2693.4732810863452</v>
      </c>
      <c r="E323" s="20">
        <f ca="1">IF($I$13="SI",'Energía Transada'!C323*'Energía Transada'!$I$16,0)</f>
        <v>0</v>
      </c>
    </row>
    <row r="324" spans="1:5" x14ac:dyDescent="0.2">
      <c r="A324" s="8">
        <v>315</v>
      </c>
      <c r="B324" s="9">
        <f>'Punto de Medida'!C324</f>
        <v>114752.515625</v>
      </c>
      <c r="C324" s="20">
        <f>'Punto de Medida'!D324</f>
        <v>1235.6343078</v>
      </c>
      <c r="D324" s="9">
        <f ca="1">IF($I$13="SI",B324,'Energía Transada'!B324*'Energía Transada'!$I$15)</f>
        <v>2656.5543960254249</v>
      </c>
      <c r="E324" s="20">
        <f ca="1">IF($I$13="SI",'Energía Transada'!C324*'Energía Transada'!$I$16,0)</f>
        <v>0</v>
      </c>
    </row>
    <row r="325" spans="1:5" x14ac:dyDescent="0.2">
      <c r="A325" s="8">
        <v>316</v>
      </c>
      <c r="B325" s="9">
        <f>'Punto de Medida'!C325</f>
        <v>112028.9023439</v>
      </c>
      <c r="C325" s="20">
        <f>'Punto de Medida'!D325</f>
        <v>602.84935759999996</v>
      </c>
      <c r="D325" s="9">
        <f ca="1">IF($I$13="SI",B325,'Energía Transada'!B325*'Energía Transada'!$I$15)</f>
        <v>2593.5019496753675</v>
      </c>
      <c r="E325" s="20">
        <f ca="1">IF($I$13="SI",'Energía Transada'!C325*'Energía Transada'!$I$16,0)</f>
        <v>0</v>
      </c>
    </row>
    <row r="326" spans="1:5" x14ac:dyDescent="0.2">
      <c r="A326" s="8">
        <v>317</v>
      </c>
      <c r="B326" s="9">
        <f>'Punto de Medida'!C326</f>
        <v>110599.3710938</v>
      </c>
      <c r="C326" s="20">
        <f>'Punto de Medida'!D326</f>
        <v>304.69584889999999</v>
      </c>
      <c r="D326" s="9">
        <f ca="1">IF($I$13="SI",B326,'Energía Transada'!B326*'Energía Transada'!$I$15)</f>
        <v>2560.4078819242159</v>
      </c>
      <c r="E326" s="20">
        <f ca="1">IF($I$13="SI",'Energía Transada'!C326*'Energía Transada'!$I$16,0)</f>
        <v>0</v>
      </c>
    </row>
    <row r="327" spans="1:5" x14ac:dyDescent="0.2">
      <c r="A327" s="8">
        <v>318</v>
      </c>
      <c r="B327" s="9">
        <f>'Punto de Medida'!C327</f>
        <v>96425.9882813</v>
      </c>
      <c r="C327" s="20">
        <f>'Punto de Medida'!D327</f>
        <v>0</v>
      </c>
      <c r="D327" s="9">
        <f ca="1">IF($I$13="SI",B327,'Energía Transada'!B327*'Energía Transada'!$I$15)</f>
        <v>2232.2899124659921</v>
      </c>
      <c r="E327" s="20">
        <f ca="1">IF($I$13="SI",'Energía Transada'!C327*'Energía Transada'!$I$16,0)</f>
        <v>0</v>
      </c>
    </row>
    <row r="328" spans="1:5" x14ac:dyDescent="0.2">
      <c r="A328" s="8">
        <v>319</v>
      </c>
      <c r="B328" s="9">
        <f>'Punto de Medida'!C328</f>
        <v>116344.7128908</v>
      </c>
      <c r="C328" s="20">
        <f>'Punto de Medida'!D328</f>
        <v>0</v>
      </c>
      <c r="D328" s="9">
        <f ca="1">IF($I$13="SI",B328,'Energía Transada'!B328*'Energía Transada'!$I$15)</f>
        <v>2693.4142297533676</v>
      </c>
      <c r="E328" s="20">
        <f ca="1">IF($I$13="SI",'Energía Transada'!C328*'Energía Transada'!$I$16,0)</f>
        <v>0</v>
      </c>
    </row>
    <row r="329" spans="1:5" x14ac:dyDescent="0.2">
      <c r="A329" s="8">
        <v>320</v>
      </c>
      <c r="B329" s="9">
        <f>'Punto de Medida'!C329</f>
        <v>121123.5996094</v>
      </c>
      <c r="C329" s="20">
        <f>'Punto de Medida'!D329</f>
        <v>0</v>
      </c>
      <c r="D329" s="9">
        <f ca="1">IF($I$13="SI",B329,'Energía Transada'!B329*'Energía Transada'!$I$15)</f>
        <v>2804.0468590361243</v>
      </c>
      <c r="E329" s="20">
        <f ca="1">IF($I$13="SI",'Energía Transada'!C329*'Energía Transada'!$I$16,0)</f>
        <v>0</v>
      </c>
    </row>
    <row r="330" spans="1:5" x14ac:dyDescent="0.2">
      <c r="A330" s="8">
        <v>321</v>
      </c>
      <c r="B330" s="9">
        <f>'Punto de Medida'!C330</f>
        <v>109185.8359375</v>
      </c>
      <c r="C330" s="20">
        <f>'Punto de Medida'!D330</f>
        <v>1.9300000000000001E-3</v>
      </c>
      <c r="D330" s="9">
        <f ca="1">IF($I$13="SI",B330,'Energía Transada'!B330*'Energía Transada'!$I$15)</f>
        <v>2527.6841284365219</v>
      </c>
      <c r="E330" s="20">
        <f ca="1">IF($I$13="SI",'Energía Transada'!C330*'Energía Transada'!$I$16,0)</f>
        <v>0</v>
      </c>
    </row>
    <row r="331" spans="1:5" x14ac:dyDescent="0.2">
      <c r="A331" s="8">
        <v>322</v>
      </c>
      <c r="B331" s="9">
        <f>'Punto de Medida'!C331</f>
        <v>108470.0234376</v>
      </c>
      <c r="C331" s="20">
        <f>'Punto de Medida'!D331</f>
        <v>0</v>
      </c>
      <c r="D331" s="9">
        <f ca="1">IF($I$13="SI",B331,'Energía Transada'!B331*'Energía Transada'!$I$15)</f>
        <v>2511.1128591010979</v>
      </c>
      <c r="E331" s="20">
        <f ca="1">IF($I$13="SI",'Energía Transada'!C331*'Energía Transada'!$I$16,0)</f>
        <v>0</v>
      </c>
    </row>
    <row r="332" spans="1:5" x14ac:dyDescent="0.2">
      <c r="A332" s="8">
        <v>323</v>
      </c>
      <c r="B332" s="9">
        <f>'Punto de Medida'!C332</f>
        <v>103799.5625</v>
      </c>
      <c r="C332" s="20">
        <f>'Punto de Medida'!D332</f>
        <v>0</v>
      </c>
      <c r="D332" s="9">
        <f ca="1">IF($I$13="SI",B332,'Energía Transada'!B332*'Energía Transada'!$I$15)</f>
        <v>2402.9903184520349</v>
      </c>
      <c r="E332" s="20">
        <f ca="1">IF($I$13="SI",'Energía Transada'!C332*'Energía Transada'!$I$16,0)</f>
        <v>0</v>
      </c>
    </row>
    <row r="333" spans="1:5" x14ac:dyDescent="0.2">
      <c r="A333" s="8">
        <v>324</v>
      </c>
      <c r="B333" s="9">
        <f>'Punto de Medida'!C333</f>
        <v>103788.4355469</v>
      </c>
      <c r="C333" s="20">
        <f>'Punto de Medida'!D333</f>
        <v>0</v>
      </c>
      <c r="D333" s="9">
        <f ca="1">IF($I$13="SI",B333,'Energía Transada'!B333*'Energía Transada'!$I$15)</f>
        <v>2402.7327262240024</v>
      </c>
      <c r="E333" s="20">
        <f ca="1">IF($I$13="SI",'Energía Transada'!C333*'Energía Transada'!$I$16,0)</f>
        <v>0</v>
      </c>
    </row>
    <row r="334" spans="1:5" x14ac:dyDescent="0.2">
      <c r="A334" s="8">
        <v>325</v>
      </c>
      <c r="B334" s="9">
        <f>'Punto de Medida'!C334</f>
        <v>110944.0097657</v>
      </c>
      <c r="C334" s="20">
        <f>'Punto de Medida'!D334</f>
        <v>0</v>
      </c>
      <c r="D334" s="9">
        <f ca="1">IF($I$13="SI",B334,'Energía Transada'!B334*'Energía Transada'!$I$15)</f>
        <v>2568.3863682684128</v>
      </c>
      <c r="E334" s="20">
        <f ca="1">IF($I$13="SI",'Energía Transada'!C334*'Energía Transada'!$I$16,0)</f>
        <v>0</v>
      </c>
    </row>
    <row r="335" spans="1:5" x14ac:dyDescent="0.2">
      <c r="A335" s="8">
        <v>326</v>
      </c>
      <c r="B335" s="9">
        <f>'Punto de Medida'!C335</f>
        <v>105484.5039064</v>
      </c>
      <c r="C335" s="20">
        <f>'Punto de Medida'!D335</f>
        <v>0</v>
      </c>
      <c r="D335" s="9">
        <f ca="1">IF($I$13="SI",B335,'Energía Transada'!B335*'Energía Transada'!$I$15)</f>
        <v>2441.9972062386587</v>
      </c>
      <c r="E335" s="20">
        <f ca="1">IF($I$13="SI",'Energía Transada'!C335*'Energía Transada'!$I$16,0)</f>
        <v>0</v>
      </c>
    </row>
    <row r="336" spans="1:5" x14ac:dyDescent="0.2">
      <c r="A336" s="8">
        <v>327</v>
      </c>
      <c r="B336" s="9">
        <f>'Punto de Medida'!C336</f>
        <v>109736.3378908</v>
      </c>
      <c r="C336" s="20">
        <f>'Punto de Medida'!D336</f>
        <v>0.47163840000000001</v>
      </c>
      <c r="D336" s="9">
        <f ca="1">IF($I$13="SI",B336,'Energía Transada'!B336*'Energía Transada'!$I$15)</f>
        <v>2540.4284101291237</v>
      </c>
      <c r="E336" s="20">
        <f ca="1">IF($I$13="SI",'Energía Transada'!C336*'Energía Transada'!$I$16,0)</f>
        <v>0</v>
      </c>
    </row>
    <row r="337" spans="1:5" x14ac:dyDescent="0.2">
      <c r="A337" s="8">
        <v>328</v>
      </c>
      <c r="B337" s="9">
        <f>'Punto de Medida'!C337</f>
        <v>99483.7421875</v>
      </c>
      <c r="C337" s="20">
        <f>'Punto de Medida'!D337</f>
        <v>0.1994687</v>
      </c>
      <c r="D337" s="9">
        <f ca="1">IF($I$13="SI",B337,'Energía Transada'!B337*'Energía Transada'!$I$15)</f>
        <v>2303.0778122975303</v>
      </c>
      <c r="E337" s="20">
        <f ca="1">IF($I$13="SI",'Energía Transada'!C337*'Energía Transada'!$I$16,0)</f>
        <v>0</v>
      </c>
    </row>
    <row r="338" spans="1:5" x14ac:dyDescent="0.2">
      <c r="A338" s="8">
        <v>329</v>
      </c>
      <c r="B338" s="9">
        <f>'Punto de Medida'!C338</f>
        <v>99731.646484500001</v>
      </c>
      <c r="C338" s="20">
        <f>'Punto de Medida'!D338</f>
        <v>0.4064895</v>
      </c>
      <c r="D338" s="9">
        <f ca="1">IF($I$13="SI",B338,'Energía Transada'!B338*'Energía Transada'!$I$15)</f>
        <v>2308.8168694885821</v>
      </c>
      <c r="E338" s="20">
        <f ca="1">IF($I$13="SI",'Energía Transada'!C338*'Energía Transada'!$I$16,0)</f>
        <v>0</v>
      </c>
    </row>
    <row r="339" spans="1:5" x14ac:dyDescent="0.2">
      <c r="A339" s="8">
        <v>330</v>
      </c>
      <c r="B339" s="9">
        <f>'Punto de Medida'!C339</f>
        <v>97793.179687600001</v>
      </c>
      <c r="C339" s="20">
        <f>'Punto de Medida'!D339</f>
        <v>0.1164145</v>
      </c>
      <c r="D339" s="9">
        <f ca="1">IF($I$13="SI",B339,'Energía Transada'!B339*'Energía Transada'!$I$15)</f>
        <v>2263.9407945475973</v>
      </c>
      <c r="E339" s="20">
        <f ca="1">IF($I$13="SI",'Energía Transada'!C339*'Energía Transada'!$I$16,0)</f>
        <v>0</v>
      </c>
    </row>
    <row r="340" spans="1:5" x14ac:dyDescent="0.2">
      <c r="A340" s="8">
        <v>331</v>
      </c>
      <c r="B340" s="9">
        <f>'Punto de Medida'!C340</f>
        <v>98773.7519531</v>
      </c>
      <c r="C340" s="20">
        <f>'Punto de Medida'!D340</f>
        <v>27.899854699999999</v>
      </c>
      <c r="D340" s="9">
        <f ca="1">IF($I$13="SI",B340,'Energía Transada'!B340*'Energía Transada'!$I$15)</f>
        <v>2286.6413301162233</v>
      </c>
      <c r="E340" s="20">
        <f ca="1">IF($I$13="SI",'Energía Transada'!C340*'Energía Transada'!$I$16,0)</f>
        <v>0</v>
      </c>
    </row>
    <row r="341" spans="1:5" x14ac:dyDescent="0.2">
      <c r="A341" s="8">
        <v>332</v>
      </c>
      <c r="B341" s="9">
        <f>'Punto de Medida'!C341</f>
        <v>99110.1074219</v>
      </c>
      <c r="C341" s="20">
        <f>'Punto de Medida'!D341</f>
        <v>1706.7348557</v>
      </c>
      <c r="D341" s="9">
        <f ca="1">IF($I$13="SI",B341,'Energía Transada'!B341*'Energía Transada'!$I$15)</f>
        <v>2294.428057879019</v>
      </c>
      <c r="E341" s="20">
        <f ca="1">IF($I$13="SI",'Energía Transada'!C341*'Energía Transada'!$I$16,0)</f>
        <v>0</v>
      </c>
    </row>
    <row r="342" spans="1:5" x14ac:dyDescent="0.2">
      <c r="A342" s="8">
        <v>333</v>
      </c>
      <c r="B342" s="9">
        <f>'Punto de Medida'!C342</f>
        <v>93702.736328200001</v>
      </c>
      <c r="C342" s="20">
        <f>'Punto de Medida'!D342</f>
        <v>487.60507439999998</v>
      </c>
      <c r="D342" s="9">
        <f ca="1">IF($I$13="SI",B342,'Energía Transada'!B342*'Energía Transada'!$I$15)</f>
        <v>2169.2458309651197</v>
      </c>
      <c r="E342" s="20">
        <f ca="1">IF($I$13="SI",'Energía Transada'!C342*'Energía Transada'!$I$16,0)</f>
        <v>0</v>
      </c>
    </row>
    <row r="343" spans="1:5" x14ac:dyDescent="0.2">
      <c r="A343" s="8">
        <v>334</v>
      </c>
      <c r="B343" s="9">
        <f>'Punto de Medida'!C343</f>
        <v>82621.513671799999</v>
      </c>
      <c r="C343" s="20">
        <f>'Punto de Medida'!D343</f>
        <v>1373.0747681</v>
      </c>
      <c r="D343" s="9">
        <f ca="1">IF($I$13="SI",B343,'Energía Transada'!B343*'Energía Transada'!$I$15)</f>
        <v>1912.7122761156902</v>
      </c>
      <c r="E343" s="20">
        <f ca="1">IF($I$13="SI",'Energía Transada'!C343*'Energía Transada'!$I$16,0)</f>
        <v>0</v>
      </c>
    </row>
    <row r="344" spans="1:5" x14ac:dyDescent="0.2">
      <c r="A344" s="8">
        <v>335</v>
      </c>
      <c r="B344" s="9">
        <f>'Punto de Medida'!C344</f>
        <v>83809.064453200001</v>
      </c>
      <c r="C344" s="20">
        <f>'Punto de Medida'!D344</f>
        <v>1277.9288787</v>
      </c>
      <c r="D344" s="9">
        <f ca="1">IF($I$13="SI",B344,'Energía Transada'!B344*'Energía Transada'!$I$15)</f>
        <v>1940.2044250385177</v>
      </c>
      <c r="E344" s="20">
        <f ca="1">IF($I$13="SI",'Energía Transada'!C344*'Energía Transada'!$I$16,0)</f>
        <v>0</v>
      </c>
    </row>
    <row r="345" spans="1:5" x14ac:dyDescent="0.2">
      <c r="A345" s="8">
        <v>336</v>
      </c>
      <c r="B345" s="9">
        <f>'Punto de Medida'!C345</f>
        <v>104022.0253906</v>
      </c>
      <c r="C345" s="20">
        <f>'Punto de Medida'!D345</f>
        <v>1549.6351319</v>
      </c>
      <c r="D345" s="9">
        <f ca="1">IF($I$13="SI",B345,'Energía Transada'!B345*'Energía Transada'!$I$15)</f>
        <v>2408.1403996224317</v>
      </c>
      <c r="E345" s="20">
        <f ca="1">IF($I$13="SI",'Energía Transada'!C345*'Energía Transada'!$I$16,0)</f>
        <v>0</v>
      </c>
    </row>
    <row r="346" spans="1:5" x14ac:dyDescent="0.2">
      <c r="A346" s="8">
        <v>337</v>
      </c>
      <c r="B346" s="9">
        <f>'Punto de Medida'!C346</f>
        <v>122632.3222656</v>
      </c>
      <c r="C346" s="20">
        <f>'Punto de Medida'!D346</f>
        <v>2568.7719421000002</v>
      </c>
      <c r="D346" s="9">
        <f ca="1">IF($I$13="SI",B346,'Energía Transada'!B346*'Energía Transada'!$I$15)</f>
        <v>2838.9742310669826</v>
      </c>
      <c r="E346" s="20">
        <f ca="1">IF($I$13="SI",'Energía Transada'!C346*'Energía Transada'!$I$16,0)</f>
        <v>0</v>
      </c>
    </row>
    <row r="347" spans="1:5" x14ac:dyDescent="0.2">
      <c r="A347" s="8">
        <v>338</v>
      </c>
      <c r="B347" s="9">
        <f>'Punto de Medida'!C347</f>
        <v>121131.5371094</v>
      </c>
      <c r="C347" s="20">
        <f>'Punto de Medida'!D347</f>
        <v>3708.027771</v>
      </c>
      <c r="D347" s="9">
        <f ca="1">IF($I$13="SI",B347,'Energía Transada'!B347*'Energía Transada'!$I$15)</f>
        <v>2804.2306144893587</v>
      </c>
      <c r="E347" s="20">
        <f ca="1">IF($I$13="SI",'Energía Transada'!C347*'Energía Transada'!$I$16,0)</f>
        <v>0</v>
      </c>
    </row>
    <row r="348" spans="1:5" x14ac:dyDescent="0.2">
      <c r="A348" s="8">
        <v>339</v>
      </c>
      <c r="B348" s="9">
        <f>'Punto de Medida'!C348</f>
        <v>126364.6249999</v>
      </c>
      <c r="C348" s="20">
        <f>'Punto de Medida'!D348</f>
        <v>1407.9323883</v>
      </c>
      <c r="D348" s="9">
        <f ca="1">IF($I$13="SI",B348,'Energía Transada'!B348*'Energía Transada'!$I$15)</f>
        <v>2925.3781341282788</v>
      </c>
      <c r="E348" s="20">
        <f ca="1">IF($I$13="SI",'Energía Transada'!C348*'Energía Transada'!$I$16,0)</f>
        <v>0</v>
      </c>
    </row>
    <row r="349" spans="1:5" x14ac:dyDescent="0.2">
      <c r="A349" s="8">
        <v>340</v>
      </c>
      <c r="B349" s="9">
        <f>'Punto de Medida'!C349</f>
        <v>127176.7910157</v>
      </c>
      <c r="C349" s="20">
        <f>'Punto de Medida'!D349</f>
        <v>1448.6184997999999</v>
      </c>
      <c r="D349" s="9">
        <f ca="1">IF($I$13="SI",B349,'Energía Transada'!B349*'Energía Transada'!$I$15)</f>
        <v>2944.1800156192839</v>
      </c>
      <c r="E349" s="20">
        <f ca="1">IF($I$13="SI",'Energía Transada'!C349*'Energía Transada'!$I$16,0)</f>
        <v>0</v>
      </c>
    </row>
    <row r="350" spans="1:5" x14ac:dyDescent="0.2">
      <c r="A350" s="8">
        <v>341</v>
      </c>
      <c r="B350" s="9">
        <f>'Punto de Medida'!C350</f>
        <v>125135.8945312</v>
      </c>
      <c r="C350" s="20">
        <f>'Punto de Medida'!D350</f>
        <v>1574.2570954</v>
      </c>
      <c r="D350" s="9">
        <f ca="1">IF($I$13="SI",B350,'Energía Transada'!B350*'Energía Transada'!$I$15)</f>
        <v>2896.9326633655951</v>
      </c>
      <c r="E350" s="20">
        <f ca="1">IF($I$13="SI",'Energía Transada'!C350*'Energía Transada'!$I$16,0)</f>
        <v>0</v>
      </c>
    </row>
    <row r="351" spans="1:5" x14ac:dyDescent="0.2">
      <c r="A351" s="8">
        <v>342</v>
      </c>
      <c r="B351" s="9">
        <f>'Punto de Medida'!C351</f>
        <v>124200.9824219</v>
      </c>
      <c r="C351" s="20">
        <f>'Punto de Medida'!D351</f>
        <v>1502.0974426</v>
      </c>
      <c r="D351" s="9">
        <f ca="1">IF($I$13="SI",B351,'Energía Transada'!B351*'Energía Transada'!$I$15)</f>
        <v>2875.2891738060753</v>
      </c>
      <c r="E351" s="20">
        <f ca="1">IF($I$13="SI",'Energía Transada'!C351*'Energía Transada'!$I$16,0)</f>
        <v>0</v>
      </c>
    </row>
    <row r="352" spans="1:5" x14ac:dyDescent="0.2">
      <c r="A352" s="8">
        <v>343</v>
      </c>
      <c r="B352" s="9">
        <f>'Punto de Medida'!C352</f>
        <v>123043.1445314</v>
      </c>
      <c r="C352" s="20">
        <f>'Punto de Medida'!D352</f>
        <v>1318.9499816</v>
      </c>
      <c r="D352" s="9">
        <f ca="1">IF($I$13="SI",B352,'Energía Transada'!B352*'Energía Transada'!$I$15)</f>
        <v>2848.4848870229935</v>
      </c>
      <c r="E352" s="20">
        <f ca="1">IF($I$13="SI",'Energía Transada'!C352*'Energía Transada'!$I$16,0)</f>
        <v>0</v>
      </c>
    </row>
    <row r="353" spans="1:5" x14ac:dyDescent="0.2">
      <c r="A353" s="8">
        <v>344</v>
      </c>
      <c r="B353" s="9">
        <f>'Punto de Medida'!C353</f>
        <v>120969.544922</v>
      </c>
      <c r="C353" s="20">
        <f>'Punto de Medida'!D353</f>
        <v>1056.2121124999999</v>
      </c>
      <c r="D353" s="9">
        <f ca="1">IF($I$13="SI",B353,'Energía Transada'!B353*'Energía Transada'!$I$15)</f>
        <v>2800.4804478353608</v>
      </c>
      <c r="E353" s="20">
        <f ca="1">IF($I$13="SI",'Energía Transada'!C353*'Energía Transada'!$I$16,0)</f>
        <v>0</v>
      </c>
    </row>
    <row r="354" spans="1:5" x14ac:dyDescent="0.2">
      <c r="A354" s="8">
        <v>345</v>
      </c>
      <c r="B354" s="9">
        <f>'Punto de Medida'!C354</f>
        <v>126498.7636719</v>
      </c>
      <c r="C354" s="20">
        <f>'Punto de Medida'!D354</f>
        <v>1105.6524962999999</v>
      </c>
      <c r="D354" s="9">
        <f ca="1">IF($I$13="SI",B354,'Energía Transada'!B354*'Energía Transada'!$I$15)</f>
        <v>2928.4834837307499</v>
      </c>
      <c r="E354" s="20">
        <f ca="1">IF($I$13="SI",'Energía Transada'!C354*'Energía Transada'!$I$16,0)</f>
        <v>0</v>
      </c>
    </row>
    <row r="355" spans="1:5" x14ac:dyDescent="0.2">
      <c r="A355" s="8">
        <v>346</v>
      </c>
      <c r="B355" s="9">
        <f>'Punto de Medida'!C355</f>
        <v>126916.2851562</v>
      </c>
      <c r="C355" s="20">
        <f>'Punto de Medida'!D355</f>
        <v>261.663971</v>
      </c>
      <c r="D355" s="9">
        <f ca="1">IF($I$13="SI",B355,'Energía Transada'!B355*'Energía Transada'!$I$15)</f>
        <v>2938.1492285600557</v>
      </c>
      <c r="E355" s="20">
        <f ca="1">IF($I$13="SI",'Energía Transada'!C355*'Energía Transada'!$I$16,0)</f>
        <v>0</v>
      </c>
    </row>
    <row r="356" spans="1:5" x14ac:dyDescent="0.2">
      <c r="A356" s="8">
        <v>347</v>
      </c>
      <c r="B356" s="9">
        <f>'Punto de Medida'!C356</f>
        <v>125818.091797</v>
      </c>
      <c r="C356" s="20">
        <f>'Punto de Medida'!D356</f>
        <v>0</v>
      </c>
      <c r="D356" s="9">
        <f ca="1">IF($I$13="SI",B356,'Energía Transada'!B356*'Energía Transada'!$I$15)</f>
        <v>2912.7257301715545</v>
      </c>
      <c r="E356" s="20">
        <f ca="1">IF($I$13="SI",'Energía Transada'!C356*'Energía Transada'!$I$16,0)</f>
        <v>0</v>
      </c>
    </row>
    <row r="357" spans="1:5" x14ac:dyDescent="0.2">
      <c r="A357" s="8">
        <v>348</v>
      </c>
      <c r="B357" s="9">
        <f>'Punto de Medida'!C357</f>
        <v>125571.5156251</v>
      </c>
      <c r="C357" s="20">
        <f>'Punto de Medida'!D357</f>
        <v>0</v>
      </c>
      <c r="D357" s="9">
        <f ca="1">IF($I$13="SI",B357,'Energía Transada'!B357*'Energía Transada'!$I$15)</f>
        <v>2907.0174194661345</v>
      </c>
      <c r="E357" s="20">
        <f ca="1">IF($I$13="SI",'Energía Transada'!C357*'Energía Transada'!$I$16,0)</f>
        <v>0</v>
      </c>
    </row>
    <row r="358" spans="1:5" x14ac:dyDescent="0.2">
      <c r="A358" s="8">
        <v>349</v>
      </c>
      <c r="B358" s="9">
        <f>'Punto de Medida'!C358</f>
        <v>124152.5175781</v>
      </c>
      <c r="C358" s="20">
        <f>'Punto de Medida'!D358</f>
        <v>0</v>
      </c>
      <c r="D358" s="9">
        <f ca="1">IF($I$13="SI",B358,'Energía Transada'!B358*'Energía Transada'!$I$15)</f>
        <v>2874.1671984563554</v>
      </c>
      <c r="E358" s="20">
        <f ca="1">IF($I$13="SI",'Energía Transada'!C358*'Energía Transada'!$I$16,0)</f>
        <v>0</v>
      </c>
    </row>
    <row r="359" spans="1:5" x14ac:dyDescent="0.2">
      <c r="A359" s="8">
        <v>350</v>
      </c>
      <c r="B359" s="9">
        <f>'Punto de Medida'!C359</f>
        <v>120746.0371094</v>
      </c>
      <c r="C359" s="20">
        <f>'Punto de Medida'!D359</f>
        <v>8.7725305999999996</v>
      </c>
      <c r="D359" s="9">
        <f ca="1">IF($I$13="SI",B359,'Energía Transada'!B359*'Energía Transada'!$I$15)</f>
        <v>2795.3061764141667</v>
      </c>
      <c r="E359" s="20">
        <f ca="1">IF($I$13="SI",'Energía Transada'!C359*'Energía Transada'!$I$16,0)</f>
        <v>0</v>
      </c>
    </row>
    <row r="360" spans="1:5" x14ac:dyDescent="0.2">
      <c r="A360" s="8">
        <v>351</v>
      </c>
      <c r="B360" s="9">
        <f>'Punto de Medida'!C360</f>
        <v>98725.3535156</v>
      </c>
      <c r="C360" s="20">
        <f>'Punto de Medida'!D360</f>
        <v>775.50237279999999</v>
      </c>
      <c r="D360" s="9">
        <f ca="1">IF($I$13="SI",B360,'Energía Transada'!B360*'Energía Transada'!$I$15)</f>
        <v>2285.5208920918271</v>
      </c>
      <c r="E360" s="20">
        <f ca="1">IF($I$13="SI",'Energía Transada'!C360*'Energía Transada'!$I$16,0)</f>
        <v>0</v>
      </c>
    </row>
    <row r="361" spans="1:5" x14ac:dyDescent="0.2">
      <c r="A361" s="8">
        <v>352</v>
      </c>
      <c r="B361" s="9">
        <f>'Punto de Medida'!C361</f>
        <v>51957.916015700001</v>
      </c>
      <c r="C361" s="20">
        <f>'Punto de Medida'!D361</f>
        <v>2938.2713928000003</v>
      </c>
      <c r="D361" s="9">
        <f ca="1">IF($I$13="SI",B361,'Energía Transada'!B361*'Energía Transada'!$I$15)</f>
        <v>1202.840996104112</v>
      </c>
      <c r="E361" s="20">
        <f ca="1">IF($I$13="SI",'Energía Transada'!C361*'Energía Transada'!$I$16,0)</f>
        <v>0</v>
      </c>
    </row>
    <row r="362" spans="1:5" x14ac:dyDescent="0.2">
      <c r="A362" s="8">
        <v>353</v>
      </c>
      <c r="B362" s="9">
        <f>'Punto de Medida'!C362</f>
        <v>34689.8300781</v>
      </c>
      <c r="C362" s="20">
        <f>'Punto de Medida'!D362</f>
        <v>9501.4764405000005</v>
      </c>
      <c r="D362" s="9">
        <f ca="1">IF($I$13="SI",B362,'Energía Transada'!B362*'Energía Transada'!$I$15)</f>
        <v>803.07974155883846</v>
      </c>
      <c r="E362" s="20">
        <f ca="1">IF($I$13="SI",'Energía Transada'!C362*'Energía Transada'!$I$16,0)</f>
        <v>0</v>
      </c>
    </row>
    <row r="363" spans="1:5" x14ac:dyDescent="0.2">
      <c r="A363" s="8">
        <v>354</v>
      </c>
      <c r="B363" s="9">
        <f>'Punto de Medida'!C363</f>
        <v>11260.8798828</v>
      </c>
      <c r="C363" s="20">
        <f>'Punto de Medida'!D363</f>
        <v>8906.1423340000001</v>
      </c>
      <c r="D363" s="9">
        <f ca="1">IF($I$13="SI",B363,'Energía Transada'!B363*'Energía Transada'!$I$15)</f>
        <v>260.69267233780187</v>
      </c>
      <c r="E363" s="20">
        <f ca="1">IF($I$13="SI",'Energía Transada'!C363*'Energía Transada'!$I$16,0)</f>
        <v>0</v>
      </c>
    </row>
    <row r="364" spans="1:5" x14ac:dyDescent="0.2">
      <c r="A364" s="8">
        <v>355</v>
      </c>
      <c r="B364" s="9">
        <f>'Punto de Medida'!C364</f>
        <v>2466.0644360000001</v>
      </c>
      <c r="C364" s="20">
        <f>'Punto de Medida'!D364</f>
        <v>11010.077636800001</v>
      </c>
      <c r="D364" s="9">
        <f ca="1">IF($I$13="SI",B364,'Energía Transada'!B364*'Energía Transada'!$I$15)</f>
        <v>57.090115041543434</v>
      </c>
      <c r="E364" s="20">
        <f ca="1">IF($I$13="SI",'Energía Transada'!C364*'Energía Transada'!$I$16,0)</f>
        <v>0</v>
      </c>
    </row>
    <row r="365" spans="1:5" x14ac:dyDescent="0.2">
      <c r="A365" s="8">
        <v>356</v>
      </c>
      <c r="B365" s="9">
        <f>'Punto de Medida'!C365</f>
        <v>36293.142489500002</v>
      </c>
      <c r="C365" s="20">
        <f>'Punto de Medida'!D365</f>
        <v>13725.8928223</v>
      </c>
      <c r="D365" s="9">
        <f ca="1">IF($I$13="SI",B365,'Energía Transada'!B365*'Energía Transada'!$I$15)</f>
        <v>840.1968941677253</v>
      </c>
      <c r="E365" s="20">
        <f ca="1">IF($I$13="SI",'Energía Transada'!C365*'Energía Transada'!$I$16,0)</f>
        <v>0</v>
      </c>
    </row>
    <row r="366" spans="1:5" x14ac:dyDescent="0.2">
      <c r="A366" s="8">
        <v>357</v>
      </c>
      <c r="B366" s="9">
        <f>'Punto de Medida'!C366</f>
        <v>74020.9101563</v>
      </c>
      <c r="C366" s="20">
        <f>'Punto de Medida'!D366</f>
        <v>7277.6424561000003</v>
      </c>
      <c r="D366" s="9">
        <f ca="1">IF($I$13="SI",B366,'Energía Transada'!B366*'Energía Transada'!$I$15)</f>
        <v>1713.6057819954376</v>
      </c>
      <c r="E366" s="20">
        <f ca="1">IF($I$13="SI",'Energía Transada'!C366*'Energía Transada'!$I$16,0)</f>
        <v>0</v>
      </c>
    </row>
    <row r="367" spans="1:5" x14ac:dyDescent="0.2">
      <c r="A367" s="8">
        <v>358</v>
      </c>
      <c r="B367" s="9">
        <f>'Punto de Medida'!C367</f>
        <v>54623.281250100001</v>
      </c>
      <c r="C367" s="20">
        <f>'Punto de Medida'!D367</f>
        <v>4599.2340087000002</v>
      </c>
      <c r="D367" s="9">
        <f ca="1">IF($I$13="SI",B367,'Energía Transada'!B367*'Energía Transada'!$I$15)</f>
        <v>1264.5449830876971</v>
      </c>
      <c r="E367" s="20">
        <f ca="1">IF($I$13="SI",'Energía Transada'!C367*'Energía Transada'!$I$16,0)</f>
        <v>0</v>
      </c>
    </row>
    <row r="368" spans="1:5" x14ac:dyDescent="0.2">
      <c r="A368" s="8">
        <v>359</v>
      </c>
      <c r="B368" s="9">
        <f>'Punto de Medida'!C368</f>
        <v>34169.784668</v>
      </c>
      <c r="C368" s="20">
        <f>'Punto de Medida'!D368</f>
        <v>5029.0147704999999</v>
      </c>
      <c r="D368" s="9">
        <f ca="1">IF($I$13="SI",B368,'Energía Transada'!B368*'Energía Transada'!$I$15)</f>
        <v>791.04053777485603</v>
      </c>
      <c r="E368" s="20">
        <f ca="1">IF($I$13="SI",'Energía Transada'!C368*'Energía Transada'!$I$16,0)</f>
        <v>0</v>
      </c>
    </row>
    <row r="369" spans="1:5" x14ac:dyDescent="0.2">
      <c r="A369" s="8">
        <v>360</v>
      </c>
      <c r="B369" s="9">
        <f>'Punto de Medida'!C369</f>
        <v>35050.4560547</v>
      </c>
      <c r="C369" s="20">
        <f>'Punto de Medida'!D369</f>
        <v>6980.9654541</v>
      </c>
      <c r="D369" s="9">
        <f ca="1">IF($I$13="SI",B369,'Energía Transada'!B369*'Energía Transada'!$I$15)</f>
        <v>811.42833869625031</v>
      </c>
      <c r="E369" s="20">
        <f ca="1">IF($I$13="SI",'Energía Transada'!C369*'Energía Transada'!$I$16,0)</f>
        <v>0</v>
      </c>
    </row>
    <row r="370" spans="1:5" x14ac:dyDescent="0.2">
      <c r="A370" s="8">
        <v>361</v>
      </c>
      <c r="B370" s="9">
        <f>'Punto de Medida'!C370</f>
        <v>22127.754638800001</v>
      </c>
      <c r="C370" s="20">
        <f>'Punto de Medida'!D370</f>
        <v>8542.7279053000002</v>
      </c>
      <c r="D370" s="9">
        <f ca="1">IF($I$13="SI",B370,'Energía Transada'!B370*'Energía Transada'!$I$15)</f>
        <v>512.26401042026077</v>
      </c>
      <c r="E370" s="20">
        <f ca="1">IF($I$13="SI",'Energía Transada'!C370*'Energía Transada'!$I$16,0)</f>
        <v>0</v>
      </c>
    </row>
    <row r="371" spans="1:5" x14ac:dyDescent="0.2">
      <c r="A371" s="8">
        <v>362</v>
      </c>
      <c r="B371" s="9">
        <f>'Punto de Medida'!C371</f>
        <v>13911.5292969</v>
      </c>
      <c r="C371" s="20">
        <f>'Punto de Medida'!D371</f>
        <v>6866.2834473000003</v>
      </c>
      <c r="D371" s="9">
        <f ca="1">IF($I$13="SI",B371,'Energía Transada'!B371*'Energía Transada'!$I$15)</f>
        <v>322.055983764985</v>
      </c>
      <c r="E371" s="20">
        <f ca="1">IF($I$13="SI",'Energía Transada'!C371*'Energía Transada'!$I$16,0)</f>
        <v>0</v>
      </c>
    </row>
    <row r="372" spans="1:5" x14ac:dyDescent="0.2">
      <c r="A372" s="8">
        <v>363</v>
      </c>
      <c r="B372" s="9">
        <f>'Punto de Medida'!C372</f>
        <v>6029.5089722000002</v>
      </c>
      <c r="C372" s="20">
        <f>'Punto de Medida'!D372</f>
        <v>5945.5780028999998</v>
      </c>
      <c r="D372" s="9">
        <f ca="1">IF($I$13="SI",B372,'Energía Transada'!B372*'Energía Transada'!$I$15)</f>
        <v>139.58490128719262</v>
      </c>
      <c r="E372" s="20">
        <f ca="1">IF($I$13="SI",'Energía Transada'!C372*'Energía Transada'!$I$16,0)</f>
        <v>0</v>
      </c>
    </row>
    <row r="373" spans="1:5" x14ac:dyDescent="0.2">
      <c r="A373" s="8">
        <v>364</v>
      </c>
      <c r="B373" s="9">
        <f>'Punto de Medida'!C373</f>
        <v>1702.3174743</v>
      </c>
      <c r="C373" s="20">
        <f>'Punto de Medida'!D373</f>
        <v>5358.9633789</v>
      </c>
      <c r="D373" s="9">
        <f ca="1">IF($I$13="SI",B373,'Energía Transada'!B373*'Energía Transada'!$I$15)</f>
        <v>39.409148855272107</v>
      </c>
      <c r="E373" s="20">
        <f ca="1">IF($I$13="SI",'Energía Transada'!C373*'Energía Transada'!$I$16,0)</f>
        <v>0</v>
      </c>
    </row>
    <row r="374" spans="1:5" x14ac:dyDescent="0.2">
      <c r="A374" s="8">
        <v>365</v>
      </c>
      <c r="B374" s="9">
        <f>'Punto de Medida'!C374</f>
        <v>3109.7155762000002</v>
      </c>
      <c r="C374" s="20">
        <f>'Punto de Medida'!D374</f>
        <v>6613.2541504000001</v>
      </c>
      <c r="D374" s="9">
        <f ca="1">IF($I$13="SI",B374,'Energía Transada'!B374*'Energía Transada'!$I$15)</f>
        <v>71.990827733480018</v>
      </c>
      <c r="E374" s="20">
        <f ca="1">IF($I$13="SI",'Energía Transada'!C374*'Energía Transada'!$I$16,0)</f>
        <v>0</v>
      </c>
    </row>
    <row r="375" spans="1:5" x14ac:dyDescent="0.2">
      <c r="A375" s="8">
        <v>366</v>
      </c>
      <c r="B375" s="9">
        <f>'Punto de Medida'!C375</f>
        <v>4588.1320190999995</v>
      </c>
      <c r="C375" s="20">
        <f>'Punto de Medida'!D375</f>
        <v>11779.5212402</v>
      </c>
      <c r="D375" s="9">
        <f ca="1">IF($I$13="SI",B375,'Energía Transada'!B375*'Energía Transada'!$I$15)</f>
        <v>106.21660203699881</v>
      </c>
      <c r="E375" s="20">
        <f ca="1">IF($I$13="SI",'Energía Transada'!C375*'Energía Transada'!$I$16,0)</f>
        <v>0</v>
      </c>
    </row>
    <row r="376" spans="1:5" x14ac:dyDescent="0.2">
      <c r="A376" s="8">
        <v>367</v>
      </c>
      <c r="B376" s="9">
        <f>'Punto de Medida'!C376</f>
        <v>6170.9399415000007</v>
      </c>
      <c r="C376" s="20">
        <f>'Punto de Medida'!D376</f>
        <v>10116.6081543</v>
      </c>
      <c r="D376" s="9">
        <f ca="1">IF($I$13="SI",B376,'Energía Transada'!B376*'Energía Transada'!$I$15)</f>
        <v>142.8590697111413</v>
      </c>
      <c r="E376" s="20">
        <f ca="1">IF($I$13="SI",'Energía Transada'!C376*'Energía Transada'!$I$16,0)</f>
        <v>0</v>
      </c>
    </row>
    <row r="377" spans="1:5" x14ac:dyDescent="0.2">
      <c r="A377" s="8">
        <v>368</v>
      </c>
      <c r="B377" s="9">
        <f>'Punto de Medida'!C377</f>
        <v>10033.579834</v>
      </c>
      <c r="C377" s="20">
        <f>'Punto de Medida'!D377</f>
        <v>12525.3583984</v>
      </c>
      <c r="D377" s="9">
        <f ca="1">IF($I$13="SI",B377,'Energía Transada'!B377*'Energía Transada'!$I$15)</f>
        <v>232.28031621537494</v>
      </c>
      <c r="E377" s="20">
        <f ca="1">IF($I$13="SI",'Energía Transada'!C377*'Energía Transada'!$I$16,0)</f>
        <v>0</v>
      </c>
    </row>
    <row r="378" spans="1:5" x14ac:dyDescent="0.2">
      <c r="A378" s="8">
        <v>369</v>
      </c>
      <c r="B378" s="9">
        <f>'Punto de Medida'!C378</f>
        <v>14941.537841900001</v>
      </c>
      <c r="C378" s="20">
        <f>'Punto de Medida'!D378</f>
        <v>10658.260498</v>
      </c>
      <c r="D378" s="9">
        <f ca="1">IF($I$13="SI",B378,'Energía Transada'!B378*'Energía Transada'!$I$15)</f>
        <v>345.90098370472816</v>
      </c>
      <c r="E378" s="20">
        <f ca="1">IF($I$13="SI",'Energía Transada'!C378*'Energía Transada'!$I$16,0)</f>
        <v>0</v>
      </c>
    </row>
    <row r="379" spans="1:5" x14ac:dyDescent="0.2">
      <c r="A379" s="8">
        <v>370</v>
      </c>
      <c r="B379" s="9">
        <f>'Punto de Medida'!C379</f>
        <v>12204.416504000001</v>
      </c>
      <c r="C379" s="20">
        <f>'Punto de Medida'!D379</f>
        <v>9636.9404297000001</v>
      </c>
      <c r="D379" s="9">
        <f ca="1">IF($I$13="SI",B379,'Energía Transada'!B379*'Energía Transada'!$I$15)</f>
        <v>282.53582187755592</v>
      </c>
      <c r="E379" s="20">
        <f ca="1">IF($I$13="SI",'Energía Transada'!C379*'Energía Transada'!$I$16,0)</f>
        <v>0</v>
      </c>
    </row>
    <row r="380" spans="1:5" x14ac:dyDescent="0.2">
      <c r="A380" s="8">
        <v>371</v>
      </c>
      <c r="B380" s="9">
        <f>'Punto de Medida'!C380</f>
        <v>7843.9527588000001</v>
      </c>
      <c r="C380" s="20">
        <f>'Punto de Medida'!D380</f>
        <v>9337.4453125</v>
      </c>
      <c r="D380" s="9">
        <f ca="1">IF($I$13="SI",B380,'Energía Transada'!B380*'Energía Transada'!$I$15)</f>
        <v>181.58980716119618</v>
      </c>
      <c r="E380" s="20">
        <f ca="1">IF($I$13="SI",'Energía Transada'!C380*'Energía Transada'!$I$16,0)</f>
        <v>0</v>
      </c>
    </row>
    <row r="381" spans="1:5" x14ac:dyDescent="0.2">
      <c r="A381" s="8">
        <v>372</v>
      </c>
      <c r="B381" s="9">
        <f>'Punto de Medida'!C381</f>
        <v>4760.8920899000004</v>
      </c>
      <c r="C381" s="20">
        <f>'Punto de Medida'!D381</f>
        <v>9250.8355713000001</v>
      </c>
      <c r="D381" s="9">
        <f ca="1">IF($I$13="SI",B381,'Energía Transada'!B381*'Energía Transada'!$I$15)</f>
        <v>110.21604835015154</v>
      </c>
      <c r="E381" s="20">
        <f ca="1">IF($I$13="SI",'Energía Transada'!C381*'Energía Transada'!$I$16,0)</f>
        <v>0</v>
      </c>
    </row>
    <row r="382" spans="1:5" x14ac:dyDescent="0.2">
      <c r="A382" s="8">
        <v>373</v>
      </c>
      <c r="B382" s="9">
        <f>'Punto de Medida'!C382</f>
        <v>25.207643900000001</v>
      </c>
      <c r="C382" s="20">
        <f>'Punto de Medida'!D382</f>
        <v>7371.9030762999992</v>
      </c>
      <c r="D382" s="9">
        <f ca="1">IF($I$13="SI",B382,'Energía Transada'!B382*'Energía Transada'!$I$15)</f>
        <v>0.58356435021281039</v>
      </c>
      <c r="E382" s="20">
        <f ca="1">IF($I$13="SI",'Energía Transada'!C382*'Energía Transada'!$I$16,0)</f>
        <v>0</v>
      </c>
    </row>
    <row r="383" spans="1:5" x14ac:dyDescent="0.2">
      <c r="A383" s="8">
        <v>374</v>
      </c>
      <c r="B383" s="9">
        <f>'Punto de Medida'!C383</f>
        <v>2.6858808999999999</v>
      </c>
      <c r="C383" s="20">
        <f>'Punto de Medida'!D383</f>
        <v>11405.212158100001</v>
      </c>
      <c r="D383" s="9">
        <f ca="1">IF($I$13="SI",B383,'Energía Transada'!B383*'Energía Transada'!$I$15)</f>
        <v>6.2178930659897894E-2</v>
      </c>
      <c r="E383" s="20">
        <f ca="1">IF($I$13="SI",'Energía Transada'!C383*'Energía Transada'!$I$16,0)</f>
        <v>0</v>
      </c>
    </row>
    <row r="384" spans="1:5" x14ac:dyDescent="0.2">
      <c r="A384" s="8">
        <v>375</v>
      </c>
      <c r="B384" s="9">
        <f>'Punto de Medida'!C384</f>
        <v>1656.2872972</v>
      </c>
      <c r="C384" s="20">
        <f>'Punto de Medida'!D384</f>
        <v>15122.7355957</v>
      </c>
      <c r="D384" s="9">
        <f ca="1">IF($I$13="SI",B384,'Energía Transada'!B384*'Energía Transada'!$I$15)</f>
        <v>38.343536753795938</v>
      </c>
      <c r="E384" s="20">
        <f ca="1">IF($I$13="SI",'Energía Transada'!C384*'Energía Transada'!$I$16,0)</f>
        <v>0</v>
      </c>
    </row>
    <row r="385" spans="1:5" x14ac:dyDescent="0.2">
      <c r="A385" s="8">
        <v>376</v>
      </c>
      <c r="B385" s="9">
        <f>'Punto de Medida'!C385</f>
        <v>7268.1188965000001</v>
      </c>
      <c r="C385" s="20">
        <f>'Punto de Medida'!D385</f>
        <v>12628.232421800001</v>
      </c>
      <c r="D385" s="9">
        <f ca="1">IF($I$13="SI",B385,'Energía Transada'!B385*'Energía Transada'!$I$15)</f>
        <v>168.25908434486695</v>
      </c>
      <c r="E385" s="20">
        <f ca="1">IF($I$13="SI",'Energía Transada'!C385*'Energía Transada'!$I$16,0)</f>
        <v>0</v>
      </c>
    </row>
    <row r="386" spans="1:5" x14ac:dyDescent="0.2">
      <c r="A386" s="8">
        <v>377</v>
      </c>
      <c r="B386" s="9">
        <f>'Punto de Medida'!C386</f>
        <v>17416.0400391</v>
      </c>
      <c r="C386" s="20">
        <f>'Punto de Medida'!D386</f>
        <v>10407.7937012</v>
      </c>
      <c r="D386" s="9">
        <f ca="1">IF($I$13="SI",B386,'Energía Transada'!B386*'Energía Transada'!$I$15)</f>
        <v>403.18643539302298</v>
      </c>
      <c r="E386" s="20">
        <f ca="1">IF($I$13="SI",'Energía Transada'!C386*'Energía Transada'!$I$16,0)</f>
        <v>0</v>
      </c>
    </row>
    <row r="387" spans="1:5" x14ac:dyDescent="0.2">
      <c r="A387" s="8">
        <v>378</v>
      </c>
      <c r="B387" s="9">
        <f>'Punto de Medida'!C387</f>
        <v>19077.143798900001</v>
      </c>
      <c r="C387" s="20">
        <f>'Punto de Medida'!D387</f>
        <v>7471.1557007000001</v>
      </c>
      <c r="D387" s="9">
        <f ca="1">IF($I$13="SI",B387,'Energía Transada'!B387*'Energía Transada'!$I$15)</f>
        <v>441.64147466877785</v>
      </c>
      <c r="E387" s="20">
        <f ca="1">IF($I$13="SI",'Energía Transada'!C387*'Energía Transada'!$I$16,0)</f>
        <v>0</v>
      </c>
    </row>
    <row r="388" spans="1:5" x14ac:dyDescent="0.2">
      <c r="A388" s="8">
        <v>379</v>
      </c>
      <c r="B388" s="9">
        <f>'Punto de Medida'!C388</f>
        <v>17643.930908099999</v>
      </c>
      <c r="C388" s="20">
        <f>'Punto de Medida'!D388</f>
        <v>3534.8251952999999</v>
      </c>
      <c r="D388" s="9">
        <f ca="1">IF($I$13="SI",B388,'Energía Transada'!B388*'Energía Transada'!$I$15)</f>
        <v>408.46217585551886</v>
      </c>
      <c r="E388" s="20">
        <f ca="1">IF($I$13="SI",'Energía Transada'!C388*'Energía Transada'!$I$16,0)</f>
        <v>0</v>
      </c>
    </row>
    <row r="389" spans="1:5" x14ac:dyDescent="0.2">
      <c r="A389" s="8">
        <v>380</v>
      </c>
      <c r="B389" s="9">
        <f>'Punto de Medida'!C389</f>
        <v>8867.5686034999999</v>
      </c>
      <c r="C389" s="20">
        <f>'Punto de Medida'!D389</f>
        <v>4594.0081176999993</v>
      </c>
      <c r="D389" s="9">
        <f ca="1">IF($I$13="SI",B389,'Energía Transada'!B389*'Energía Transada'!$I$15)</f>
        <v>205.28681421388197</v>
      </c>
      <c r="E389" s="20">
        <f ca="1">IF($I$13="SI",'Energía Transada'!C389*'Energía Transada'!$I$16,0)</f>
        <v>0</v>
      </c>
    </row>
    <row r="390" spans="1:5" x14ac:dyDescent="0.2">
      <c r="A390" s="8">
        <v>381</v>
      </c>
      <c r="B390" s="9">
        <f>'Punto de Medida'!C390</f>
        <v>10899.8820801</v>
      </c>
      <c r="C390" s="20">
        <f>'Punto de Medida'!D390</f>
        <v>7171.2965088000001</v>
      </c>
      <c r="D390" s="9">
        <f ca="1">IF($I$13="SI",B390,'Energía Transada'!B390*'Energía Transada'!$I$15)</f>
        <v>252.33546731711058</v>
      </c>
      <c r="E390" s="20">
        <f ca="1">IF($I$13="SI",'Energía Transada'!C390*'Energía Transada'!$I$16,0)</f>
        <v>0</v>
      </c>
    </row>
    <row r="391" spans="1:5" x14ac:dyDescent="0.2">
      <c r="A391" s="8">
        <v>382</v>
      </c>
      <c r="B391" s="9">
        <f>'Punto de Medida'!C391</f>
        <v>20772.303954999999</v>
      </c>
      <c r="C391" s="20">
        <f>'Punto de Medida'!D391</f>
        <v>10717.5273438</v>
      </c>
      <c r="D391" s="9">
        <f ca="1">IF($I$13="SI",B391,'Energía Transada'!B391*'Energía Transada'!$I$15)</f>
        <v>480.88492950832921</v>
      </c>
      <c r="E391" s="20">
        <f ca="1">IF($I$13="SI",'Energía Transada'!C391*'Energía Transada'!$I$16,0)</f>
        <v>0</v>
      </c>
    </row>
    <row r="392" spans="1:5" x14ac:dyDescent="0.2">
      <c r="A392" s="8">
        <v>383</v>
      </c>
      <c r="B392" s="9">
        <f>'Punto de Medida'!C392</f>
        <v>44865.0859375</v>
      </c>
      <c r="C392" s="20">
        <f>'Punto de Medida'!D392</f>
        <v>13432.153320199999</v>
      </c>
      <c r="D392" s="9">
        <f ca="1">IF($I$13="SI",B392,'Energía Transada'!B392*'Energía Transada'!$I$15)</f>
        <v>1038.6398993187572</v>
      </c>
      <c r="E392" s="20">
        <f ca="1">IF($I$13="SI",'Energía Transada'!C392*'Energía Transada'!$I$16,0)</f>
        <v>0</v>
      </c>
    </row>
    <row r="393" spans="1:5" x14ac:dyDescent="0.2">
      <c r="A393" s="8">
        <v>384</v>
      </c>
      <c r="B393" s="9">
        <f>'Punto de Medida'!C393</f>
        <v>49059.2695312</v>
      </c>
      <c r="C393" s="20">
        <f>'Punto de Medida'!D393</f>
        <v>10477.0393067</v>
      </c>
      <c r="D393" s="9">
        <f ca="1">IF($I$13="SI",B393,'Energía Transada'!B393*'Energía Transada'!$I$15)</f>
        <v>1135.7364797544546</v>
      </c>
      <c r="E393" s="20">
        <f ca="1">IF($I$13="SI",'Energía Transada'!C393*'Energía Transada'!$I$16,0)</f>
        <v>0</v>
      </c>
    </row>
    <row r="394" spans="1:5" x14ac:dyDescent="0.2">
      <c r="A394" s="8">
        <v>385</v>
      </c>
      <c r="B394" s="9">
        <f>'Punto de Medida'!C394</f>
        <v>70991.1572266</v>
      </c>
      <c r="C394" s="20">
        <f>'Punto de Medida'!D394</f>
        <v>9443.6337891000003</v>
      </c>
      <c r="D394" s="9">
        <f ca="1">IF($I$13="SI",B394,'Energía Transada'!B394*'Energía Transada'!$I$15)</f>
        <v>1643.466112983145</v>
      </c>
      <c r="E394" s="20">
        <f ca="1">IF($I$13="SI",'Energía Transada'!C394*'Energía Transada'!$I$16,0)</f>
        <v>0</v>
      </c>
    </row>
    <row r="395" spans="1:5" x14ac:dyDescent="0.2">
      <c r="A395" s="8">
        <v>386</v>
      </c>
      <c r="B395" s="9">
        <f>'Punto de Medida'!C395</f>
        <v>68019.958984500001</v>
      </c>
      <c r="C395" s="20">
        <f>'Punto de Medida'!D395</f>
        <v>8053.1379395000004</v>
      </c>
      <c r="D395" s="9">
        <f ca="1">IF($I$13="SI",B395,'Energía Transada'!B395*'Energía Transada'!$I$15)</f>
        <v>1574.6820021641036</v>
      </c>
      <c r="E395" s="20">
        <f ca="1">IF($I$13="SI",'Energía Transada'!C395*'Energía Transada'!$I$16,0)</f>
        <v>0</v>
      </c>
    </row>
    <row r="396" spans="1:5" x14ac:dyDescent="0.2">
      <c r="A396" s="8">
        <v>387</v>
      </c>
      <c r="B396" s="9">
        <f>'Punto de Medida'!C396</f>
        <v>75563.6601563</v>
      </c>
      <c r="C396" s="20">
        <f>'Punto de Medida'!D396</f>
        <v>9177.6228028000005</v>
      </c>
      <c r="D396" s="9">
        <f ca="1">IF($I$13="SI",B396,'Energía Transada'!B396*'Energía Transada'!$I$15)</f>
        <v>1749.3208970161959</v>
      </c>
      <c r="E396" s="20">
        <f ca="1">IF($I$13="SI",'Energía Transada'!C396*'Energía Transada'!$I$16,0)</f>
        <v>0</v>
      </c>
    </row>
    <row r="397" spans="1:5" x14ac:dyDescent="0.2">
      <c r="A397" s="8">
        <v>388</v>
      </c>
      <c r="B397" s="9">
        <f>'Punto de Medida'!C397</f>
        <v>89624.0644531</v>
      </c>
      <c r="C397" s="20">
        <f>'Punto de Medida'!D397</f>
        <v>13612.2827149</v>
      </c>
      <c r="D397" s="9">
        <f ca="1">IF($I$13="SI",B397,'Energía Transada'!B397*'Energía Transada'!$I$15)</f>
        <v>2074.8233806970088</v>
      </c>
      <c r="E397" s="20">
        <f ca="1">IF($I$13="SI",'Energía Transada'!C397*'Energía Transada'!$I$16,0)</f>
        <v>0</v>
      </c>
    </row>
    <row r="398" spans="1:5" x14ac:dyDescent="0.2">
      <c r="A398" s="8">
        <v>389</v>
      </c>
      <c r="B398" s="9">
        <f>'Punto de Medida'!C398</f>
        <v>77472.9707031</v>
      </c>
      <c r="C398" s="20">
        <f>'Punto de Medida'!D398</f>
        <v>13963.854004000001</v>
      </c>
      <c r="D398" s="9">
        <f ca="1">IF($I$13="SI",B398,'Energía Transada'!B398*'Energía Transada'!$I$15)</f>
        <v>1793.5219962152291</v>
      </c>
      <c r="E398" s="20">
        <f ca="1">IF($I$13="SI",'Energía Transada'!C398*'Energía Transada'!$I$16,0)</f>
        <v>0</v>
      </c>
    </row>
    <row r="399" spans="1:5" x14ac:dyDescent="0.2">
      <c r="A399" s="8">
        <v>390</v>
      </c>
      <c r="B399" s="9">
        <f>'Punto de Medida'!C399</f>
        <v>75023.634765700001</v>
      </c>
      <c r="C399" s="20">
        <f>'Punto de Medida'!D399</f>
        <v>12848.238281400001</v>
      </c>
      <c r="D399" s="9">
        <f ca="1">IF($I$13="SI",B399,'Energía Transada'!B399*'Energía Transada'!$I$15)</f>
        <v>1736.8191508230934</v>
      </c>
      <c r="E399" s="20">
        <f ca="1">IF($I$13="SI",'Energía Transada'!C399*'Energía Transada'!$I$16,0)</f>
        <v>0</v>
      </c>
    </row>
    <row r="400" spans="1:5" x14ac:dyDescent="0.2">
      <c r="A400" s="8">
        <v>391</v>
      </c>
      <c r="B400" s="9">
        <f>'Punto de Medida'!C400</f>
        <v>77226.693359500001</v>
      </c>
      <c r="C400" s="20">
        <f>'Punto de Medida'!D400</f>
        <v>14988.268066299999</v>
      </c>
      <c r="D400" s="9">
        <f ca="1">IF($I$13="SI",B400,'Energía Transada'!B400*'Energía Transada'!$I$15)</f>
        <v>1787.8206034726068</v>
      </c>
      <c r="E400" s="20">
        <f ca="1">IF($I$13="SI",'Energía Transada'!C400*'Energía Transada'!$I$16,0)</f>
        <v>0</v>
      </c>
    </row>
    <row r="401" spans="1:5" x14ac:dyDescent="0.2">
      <c r="A401" s="8">
        <v>392</v>
      </c>
      <c r="B401" s="9">
        <f>'Punto de Medida'!C401</f>
        <v>78637.187500100001</v>
      </c>
      <c r="C401" s="20">
        <f>'Punto de Medida'!D401</f>
        <v>18935.006836</v>
      </c>
      <c r="D401" s="9">
        <f ca="1">IF($I$13="SI",B401,'Energía Transada'!B401*'Energía Transada'!$I$15)</f>
        <v>1820.4739565548523</v>
      </c>
      <c r="E401" s="20">
        <f ca="1">IF($I$13="SI",'Energía Transada'!C401*'Energía Transada'!$I$16,0)</f>
        <v>0</v>
      </c>
    </row>
    <row r="402" spans="1:5" x14ac:dyDescent="0.2">
      <c r="A402" s="8">
        <v>393</v>
      </c>
      <c r="B402" s="9">
        <f>'Punto de Medida'!C402</f>
        <v>87397.8222656</v>
      </c>
      <c r="C402" s="20">
        <f>'Punto de Medida'!D402</f>
        <v>18828.210449300001</v>
      </c>
      <c r="D402" s="9">
        <f ca="1">IF($I$13="SI",B402,'Energía Transada'!B402*'Energía Transada'!$I$15)</f>
        <v>2023.2852210531089</v>
      </c>
      <c r="E402" s="20">
        <f ca="1">IF($I$13="SI",'Energía Transada'!C402*'Energía Transada'!$I$16,0)</f>
        <v>0</v>
      </c>
    </row>
    <row r="403" spans="1:5" x14ac:dyDescent="0.2">
      <c r="A403" s="8">
        <v>394</v>
      </c>
      <c r="B403" s="9">
        <f>'Punto de Medida'!C403</f>
        <v>78588.078125100001</v>
      </c>
      <c r="C403" s="20">
        <f>'Punto de Medida'!D403</f>
        <v>19344.0444336</v>
      </c>
      <c r="D403" s="9">
        <f ca="1">IF($I$13="SI",B403,'Energía Transada'!B403*'Energía Transada'!$I$15)</f>
        <v>1819.3370601187983</v>
      </c>
      <c r="E403" s="20">
        <f ca="1">IF($I$13="SI",'Energía Transada'!C403*'Energía Transada'!$I$16,0)</f>
        <v>0</v>
      </c>
    </row>
    <row r="404" spans="1:5" x14ac:dyDescent="0.2">
      <c r="A404" s="8">
        <v>395</v>
      </c>
      <c r="B404" s="9">
        <f>'Punto de Medida'!C404</f>
        <v>40378.4858398</v>
      </c>
      <c r="C404" s="20">
        <f>'Punto de Medida'!D404</f>
        <v>15418.0170898</v>
      </c>
      <c r="D404" s="9">
        <f ca="1">IF($I$13="SI",B404,'Energía Transada'!B404*'Energía Transada'!$I$15)</f>
        <v>934.77379104359886</v>
      </c>
      <c r="E404" s="20">
        <f ca="1">IF($I$13="SI",'Energía Transada'!C404*'Energía Transada'!$I$16,0)</f>
        <v>0</v>
      </c>
    </row>
    <row r="405" spans="1:5" x14ac:dyDescent="0.2">
      <c r="A405" s="8">
        <v>396</v>
      </c>
      <c r="B405" s="9">
        <f>'Punto de Medida'!C405</f>
        <v>47677.5302735</v>
      </c>
      <c r="C405" s="20">
        <f>'Punto de Medida'!D405</f>
        <v>11027.3217774</v>
      </c>
      <c r="D405" s="9">
        <f ca="1">IF($I$13="SI",B405,'Energía Transada'!B405*'Energía Transada'!$I$15)</f>
        <v>1103.7488106457511</v>
      </c>
      <c r="E405" s="20">
        <f ca="1">IF($I$13="SI",'Energía Transada'!C405*'Energía Transada'!$I$16,0)</f>
        <v>0</v>
      </c>
    </row>
    <row r="406" spans="1:5" x14ac:dyDescent="0.2">
      <c r="A406" s="8">
        <v>397</v>
      </c>
      <c r="B406" s="9">
        <f>'Punto de Medida'!C406</f>
        <v>55868.7011719</v>
      </c>
      <c r="C406" s="20">
        <f>'Punto de Medida'!D406</f>
        <v>7868.4604491999999</v>
      </c>
      <c r="D406" s="9">
        <f ca="1">IF($I$13="SI",B406,'Energía Transada'!B406*'Energía Transada'!$I$15)</f>
        <v>1293.3768195850109</v>
      </c>
      <c r="E406" s="20">
        <f ca="1">IF($I$13="SI",'Energía Transada'!C406*'Energía Transada'!$I$16,0)</f>
        <v>0</v>
      </c>
    </row>
    <row r="407" spans="1:5" x14ac:dyDescent="0.2">
      <c r="A407" s="8">
        <v>398</v>
      </c>
      <c r="B407" s="9">
        <f>'Punto de Medida'!C407</f>
        <v>52096.0556641</v>
      </c>
      <c r="C407" s="20">
        <f>'Punto de Medida'!D407</f>
        <v>4136.6029662999999</v>
      </c>
      <c r="D407" s="9">
        <f ca="1">IF($I$13="SI",B407,'Energía Transada'!B407*'Energía Transada'!$I$15)</f>
        <v>1206.0389694838125</v>
      </c>
      <c r="E407" s="20">
        <f ca="1">IF($I$13="SI",'Energía Transada'!C407*'Energía Transada'!$I$16,0)</f>
        <v>0</v>
      </c>
    </row>
    <row r="408" spans="1:5" x14ac:dyDescent="0.2">
      <c r="A408" s="8">
        <v>399</v>
      </c>
      <c r="B408" s="9">
        <f>'Punto de Medida'!C408</f>
        <v>45042.5673828</v>
      </c>
      <c r="C408" s="20">
        <f>'Punto de Medida'!D408</f>
        <v>3567.0563354000001</v>
      </c>
      <c r="D408" s="9">
        <f ca="1">IF($I$13="SI",B408,'Energía Transada'!B408*'Energía Transada'!$I$15)</f>
        <v>1042.7486468364625</v>
      </c>
      <c r="E408" s="20">
        <f ca="1">IF($I$13="SI",'Energía Transada'!C408*'Energía Transada'!$I$16,0)</f>
        <v>0</v>
      </c>
    </row>
    <row r="409" spans="1:5" x14ac:dyDescent="0.2">
      <c r="A409" s="8">
        <v>400</v>
      </c>
      <c r="B409" s="9">
        <f>'Punto de Medida'!C409</f>
        <v>39394.4951172</v>
      </c>
      <c r="C409" s="20">
        <f>'Punto de Medida'!D409</f>
        <v>3804.7075194999998</v>
      </c>
      <c r="D409" s="9">
        <f ca="1">IF($I$13="SI",B409,'Energía Transada'!B409*'Energía Transada'!$I$15)</f>
        <v>911.99411719040302</v>
      </c>
      <c r="E409" s="20">
        <f ca="1">IF($I$13="SI",'Energía Transada'!C409*'Energía Transada'!$I$16,0)</f>
        <v>0</v>
      </c>
    </row>
    <row r="410" spans="1:5" x14ac:dyDescent="0.2">
      <c r="A410" s="8">
        <v>401</v>
      </c>
      <c r="B410" s="9">
        <f>'Punto de Medida'!C410</f>
        <v>39332.439453200001</v>
      </c>
      <c r="C410" s="20">
        <f>'Punto de Medida'!D410</f>
        <v>2951.4519653000002</v>
      </c>
      <c r="D410" s="9">
        <f ca="1">IF($I$13="SI",B410,'Energía Transada'!B410*'Energía Transada'!$I$15)</f>
        <v>910.55751036658228</v>
      </c>
      <c r="E410" s="20">
        <f ca="1">IF($I$13="SI",'Energía Transada'!C410*'Energía Transada'!$I$16,0)</f>
        <v>0</v>
      </c>
    </row>
    <row r="411" spans="1:5" x14ac:dyDescent="0.2">
      <c r="A411" s="8">
        <v>402</v>
      </c>
      <c r="B411" s="9">
        <f>'Punto de Medida'!C411</f>
        <v>30714.725586</v>
      </c>
      <c r="C411" s="20">
        <f>'Punto de Medida'!D411</f>
        <v>1943.5461120999998</v>
      </c>
      <c r="D411" s="9">
        <f ca="1">IF($I$13="SI",B411,'Energía Transada'!B411*'Energía Transada'!$I$15)</f>
        <v>711.05490658565157</v>
      </c>
      <c r="E411" s="20">
        <f ca="1">IF($I$13="SI",'Energía Transada'!C411*'Energía Transada'!$I$16,0)</f>
        <v>0</v>
      </c>
    </row>
    <row r="412" spans="1:5" x14ac:dyDescent="0.2">
      <c r="A412" s="8">
        <v>403</v>
      </c>
      <c r="B412" s="9">
        <f>'Punto de Medida'!C412</f>
        <v>19214.6491699</v>
      </c>
      <c r="C412" s="20">
        <f>'Punto de Medida'!D412</f>
        <v>952.96965030000001</v>
      </c>
      <c r="D412" s="9">
        <f ca="1">IF($I$13="SI",B412,'Energía Transada'!B412*'Energía Transada'!$I$15)</f>
        <v>444.82476434062164</v>
      </c>
      <c r="E412" s="20">
        <f ca="1">IF($I$13="SI",'Energía Transada'!C412*'Energía Transada'!$I$16,0)</f>
        <v>0</v>
      </c>
    </row>
    <row r="413" spans="1:5" x14ac:dyDescent="0.2">
      <c r="A413" s="8">
        <v>404</v>
      </c>
      <c r="B413" s="9">
        <f>'Punto de Medida'!C413</f>
        <v>12873.669433700001</v>
      </c>
      <c r="C413" s="20">
        <f>'Punto de Medida'!D413</f>
        <v>39.215576400000003</v>
      </c>
      <c r="D413" s="9">
        <f ca="1">IF($I$13="SI",B413,'Energía Transada'!B413*'Energía Transada'!$I$15)</f>
        <v>298.0292235059564</v>
      </c>
      <c r="E413" s="20">
        <f ca="1">IF($I$13="SI",'Energía Transada'!C413*'Energía Transada'!$I$16,0)</f>
        <v>0</v>
      </c>
    </row>
    <row r="414" spans="1:5" x14ac:dyDescent="0.2">
      <c r="A414" s="8">
        <v>405</v>
      </c>
      <c r="B414" s="9">
        <f>'Punto de Medida'!C414</f>
        <v>12136.1657715</v>
      </c>
      <c r="C414" s="20">
        <f>'Punto de Medida'!D414</f>
        <v>23.242795100000002</v>
      </c>
      <c r="D414" s="9">
        <f ca="1">IF($I$13="SI",B414,'Energía Transada'!B414*'Energía Transada'!$I$15)</f>
        <v>280.95579740081729</v>
      </c>
      <c r="E414" s="20">
        <f ca="1">IF($I$13="SI",'Energía Transada'!C414*'Energía Transada'!$I$16,0)</f>
        <v>0</v>
      </c>
    </row>
    <row r="415" spans="1:5" x14ac:dyDescent="0.2">
      <c r="A415" s="8">
        <v>406</v>
      </c>
      <c r="B415" s="9">
        <f>'Punto de Medida'!C415</f>
        <v>5007.8444213000002</v>
      </c>
      <c r="C415" s="20">
        <f>'Punto de Medida'!D415</f>
        <v>341.95592039999997</v>
      </c>
      <c r="D415" s="9">
        <f ca="1">IF($I$13="SI",B415,'Energía Transada'!B415*'Energía Transada'!$I$15)</f>
        <v>115.93306725833197</v>
      </c>
      <c r="E415" s="20">
        <f ca="1">IF($I$13="SI",'Energía Transada'!C415*'Energía Transada'!$I$16,0)</f>
        <v>0</v>
      </c>
    </row>
    <row r="416" spans="1:5" x14ac:dyDescent="0.2">
      <c r="A416" s="8">
        <v>407</v>
      </c>
      <c r="B416" s="9">
        <f>'Punto de Medida'!C416</f>
        <v>10318.0292969</v>
      </c>
      <c r="C416" s="20">
        <f>'Punto de Medida'!D416</f>
        <v>1397.5780563999999</v>
      </c>
      <c r="D416" s="9">
        <f ca="1">IF($I$13="SI",B416,'Energía Transada'!B416*'Energía Transada'!$I$15)</f>
        <v>238.86540471647129</v>
      </c>
      <c r="E416" s="20">
        <f ca="1">IF($I$13="SI",'Energía Transada'!C416*'Energía Transada'!$I$16,0)</f>
        <v>0</v>
      </c>
    </row>
    <row r="417" spans="1:5" x14ac:dyDescent="0.2">
      <c r="A417" s="8">
        <v>408</v>
      </c>
      <c r="B417" s="9">
        <f>'Punto de Medida'!C417</f>
        <v>6043.5804442999997</v>
      </c>
      <c r="C417" s="20">
        <f>'Punto de Medida'!D417</f>
        <v>447.12004840000003</v>
      </c>
      <c r="D417" s="9">
        <f ca="1">IF($I$13="SI",B417,'Energía Transada'!B417*'Energía Transada'!$I$15)</f>
        <v>139.91065999376391</v>
      </c>
      <c r="E417" s="20">
        <f ca="1">IF($I$13="SI",'Energía Transada'!C417*'Energía Transada'!$I$16,0)</f>
        <v>0</v>
      </c>
    </row>
    <row r="418" spans="1:5" x14ac:dyDescent="0.2">
      <c r="A418" s="8">
        <v>409</v>
      </c>
      <c r="B418" s="9">
        <f>'Punto de Medida'!C418</f>
        <v>7561.7153319000008</v>
      </c>
      <c r="C418" s="20">
        <f>'Punto de Medida'!D418</f>
        <v>4.3308229000000003</v>
      </c>
      <c r="D418" s="9">
        <f ca="1">IF($I$13="SI",B418,'Energía Transada'!B418*'Energía Transada'!$I$15)</f>
        <v>175.05592794233615</v>
      </c>
      <c r="E418" s="20">
        <f ca="1">IF($I$13="SI",'Energía Transada'!C418*'Energía Transada'!$I$16,0)</f>
        <v>0</v>
      </c>
    </row>
    <row r="419" spans="1:5" x14ac:dyDescent="0.2">
      <c r="A419" s="8">
        <v>410</v>
      </c>
      <c r="B419" s="9">
        <f>'Punto de Medida'!C419</f>
        <v>686.67193040000006</v>
      </c>
      <c r="C419" s="20">
        <f>'Punto de Medida'!D419</f>
        <v>0</v>
      </c>
      <c r="D419" s="9">
        <f ca="1">IF($I$13="SI",B419,'Energía Transada'!B419*'Energía Transada'!$I$15)</f>
        <v>15.896656603961791</v>
      </c>
      <c r="E419" s="20">
        <f ca="1">IF($I$13="SI",'Energía Transada'!C419*'Energía Transada'!$I$16,0)</f>
        <v>0</v>
      </c>
    </row>
    <row r="420" spans="1:5" x14ac:dyDescent="0.2">
      <c r="A420" s="8">
        <v>411</v>
      </c>
      <c r="B420" s="9">
        <f>'Punto de Medida'!C420</f>
        <v>0</v>
      </c>
      <c r="C420" s="20">
        <f>'Punto de Medida'!D420</f>
        <v>5.5363585999999998</v>
      </c>
      <c r="D420" s="9">
        <f ca="1">IF($I$13="SI",B420,'Energía Transada'!B420*'Energía Transada'!$I$15)</f>
        <v>0</v>
      </c>
      <c r="E420" s="20">
        <f ca="1">IF($I$13="SI",'Energía Transada'!C420*'Energía Transada'!$I$16,0)</f>
        <v>0</v>
      </c>
    </row>
    <row r="421" spans="1:5" x14ac:dyDescent="0.2">
      <c r="A421" s="8">
        <v>412</v>
      </c>
      <c r="B421" s="9">
        <f>'Punto de Medida'!C421</f>
        <v>0</v>
      </c>
      <c r="C421" s="20">
        <f>'Punto de Medida'!D421</f>
        <v>9.7091022000000002</v>
      </c>
      <c r="D421" s="9">
        <f ca="1">IF($I$13="SI",B421,'Energía Transada'!B421*'Energía Transada'!$I$15)</f>
        <v>0</v>
      </c>
      <c r="E421" s="20">
        <f ca="1">IF($I$13="SI",'Energía Transada'!C421*'Energía Transada'!$I$16,0)</f>
        <v>0</v>
      </c>
    </row>
    <row r="422" spans="1:5" x14ac:dyDescent="0.2">
      <c r="A422" s="8">
        <v>413</v>
      </c>
      <c r="B422" s="9">
        <f>'Punto de Medida'!C422</f>
        <v>0</v>
      </c>
      <c r="C422" s="20">
        <f>'Punto de Medida'!D422</f>
        <v>1243.578209</v>
      </c>
      <c r="D422" s="9">
        <f ca="1">IF($I$13="SI",B422,'Energía Transada'!B422*'Energía Transada'!$I$15)</f>
        <v>0</v>
      </c>
      <c r="E422" s="20">
        <f ca="1">IF($I$13="SI",'Energía Transada'!C422*'Energía Transada'!$I$16,0)</f>
        <v>0</v>
      </c>
    </row>
    <row r="423" spans="1:5" x14ac:dyDescent="0.2">
      <c r="A423" s="8">
        <v>414</v>
      </c>
      <c r="B423" s="9">
        <f>'Punto de Medida'!C423</f>
        <v>1484.5803986000001</v>
      </c>
      <c r="C423" s="20">
        <f>'Punto de Medida'!D423</f>
        <v>2526.9153443</v>
      </c>
      <c r="D423" s="9">
        <f ca="1">IF($I$13="SI",B423,'Energía Transada'!B423*'Energía Transada'!$I$15)</f>
        <v>34.368471685990613</v>
      </c>
      <c r="E423" s="20">
        <f ca="1">IF($I$13="SI",'Energía Transada'!C423*'Energía Transada'!$I$16,0)</f>
        <v>0</v>
      </c>
    </row>
    <row r="424" spans="1:5" x14ac:dyDescent="0.2">
      <c r="A424" s="8">
        <v>415</v>
      </c>
      <c r="B424" s="9">
        <f>'Punto de Medida'!C424</f>
        <v>5862.2520141000005</v>
      </c>
      <c r="C424" s="20">
        <f>'Punto de Medida'!D424</f>
        <v>2196.5710297000001</v>
      </c>
      <c r="D424" s="9">
        <f ca="1">IF($I$13="SI",B424,'Energía Transada'!B424*'Energía Transada'!$I$15)</f>
        <v>135.71285364722269</v>
      </c>
      <c r="E424" s="20">
        <f ca="1">IF($I$13="SI",'Energía Transada'!C424*'Energía Transada'!$I$16,0)</f>
        <v>0</v>
      </c>
    </row>
    <row r="425" spans="1:5" x14ac:dyDescent="0.2">
      <c r="A425" s="8">
        <v>416</v>
      </c>
      <c r="B425" s="9">
        <f>'Punto de Medida'!C425</f>
        <v>16958.516845800001</v>
      </c>
      <c r="C425" s="20">
        <f>'Punto de Medida'!D425</f>
        <v>479.34655669999995</v>
      </c>
      <c r="D425" s="9">
        <f ca="1">IF($I$13="SI",B425,'Energía Transada'!B425*'Energía Transada'!$I$15)</f>
        <v>392.59463926703103</v>
      </c>
      <c r="E425" s="20">
        <f ca="1">IF($I$13="SI",'Energía Transada'!C425*'Energía Transada'!$I$16,0)</f>
        <v>0</v>
      </c>
    </row>
    <row r="426" spans="1:5" x14ac:dyDescent="0.2">
      <c r="A426" s="8">
        <v>417</v>
      </c>
      <c r="B426" s="9">
        <f>'Punto de Medida'!C426</f>
        <v>22491.399658300001</v>
      </c>
      <c r="C426" s="20">
        <f>'Punto de Medida'!D426</f>
        <v>232.29622169999999</v>
      </c>
      <c r="D426" s="9">
        <f ca="1">IF($I$13="SI",B426,'Energía Transada'!B426*'Energía Transada'!$I$15)</f>
        <v>520.68249928635589</v>
      </c>
      <c r="E426" s="20">
        <f ca="1">IF($I$13="SI",'Energía Transada'!C426*'Energía Transada'!$I$16,0)</f>
        <v>0</v>
      </c>
    </row>
    <row r="427" spans="1:5" x14ac:dyDescent="0.2">
      <c r="A427" s="8">
        <v>418</v>
      </c>
      <c r="B427" s="9">
        <f>'Punto de Medida'!C427</f>
        <v>28684.4267578</v>
      </c>
      <c r="C427" s="20">
        <f>'Punto de Medida'!D427</f>
        <v>24.154378900000001</v>
      </c>
      <c r="D427" s="9">
        <f ca="1">IF($I$13="SI",B427,'Energía Transada'!B427*'Energía Transada'!$I$15)</f>
        <v>664.05289318382142</v>
      </c>
      <c r="E427" s="20">
        <f ca="1">IF($I$13="SI",'Energía Transada'!C427*'Energía Transada'!$I$16,0)</f>
        <v>0</v>
      </c>
    </row>
    <row r="428" spans="1:5" x14ac:dyDescent="0.2">
      <c r="A428" s="8">
        <v>419</v>
      </c>
      <c r="B428" s="9">
        <f>'Punto de Medida'!C428</f>
        <v>22174.790039</v>
      </c>
      <c r="C428" s="20">
        <f>'Punto de Medida'!D428</f>
        <v>52.457194399999999</v>
      </c>
      <c r="D428" s="9">
        <f ca="1">IF($I$13="SI",B428,'Energía Transada'!B428*'Energía Transada'!$I$15)</f>
        <v>513.35289373135481</v>
      </c>
      <c r="E428" s="20">
        <f ca="1">IF($I$13="SI",'Energía Transada'!C428*'Energía Transada'!$I$16,0)</f>
        <v>0</v>
      </c>
    </row>
    <row r="429" spans="1:5" x14ac:dyDescent="0.2">
      <c r="A429" s="8">
        <v>420</v>
      </c>
      <c r="B429" s="9">
        <f>'Punto de Medida'!C429</f>
        <v>18308.768554800001</v>
      </c>
      <c r="C429" s="20">
        <f>'Punto de Medida'!D429</f>
        <v>990.64047230000006</v>
      </c>
      <c r="D429" s="9">
        <f ca="1">IF($I$13="SI",B429,'Energía Transada'!B429*'Energía Transada'!$I$15)</f>
        <v>423.85336238737477</v>
      </c>
      <c r="E429" s="20">
        <f ca="1">IF($I$13="SI",'Energía Transada'!C429*'Energía Transada'!$I$16,0)</f>
        <v>0</v>
      </c>
    </row>
    <row r="430" spans="1:5" x14ac:dyDescent="0.2">
      <c r="A430" s="8">
        <v>421</v>
      </c>
      <c r="B430" s="9">
        <f>'Punto de Medida'!C430</f>
        <v>21401.613769600001</v>
      </c>
      <c r="C430" s="20">
        <f>'Punto de Medida'!D430</f>
        <v>478.87375640000005</v>
      </c>
      <c r="D430" s="9">
        <f ca="1">IF($I$13="SI",B430,'Energía Transada'!B430*'Energía Transada'!$I$15)</f>
        <v>495.45363630601582</v>
      </c>
      <c r="E430" s="20">
        <f ca="1">IF($I$13="SI",'Energía Transada'!C430*'Energía Transada'!$I$16,0)</f>
        <v>0</v>
      </c>
    </row>
    <row r="431" spans="1:5" x14ac:dyDescent="0.2">
      <c r="A431" s="8">
        <v>422</v>
      </c>
      <c r="B431" s="9">
        <f>'Punto de Medida'!C431</f>
        <v>20522.0087891</v>
      </c>
      <c r="C431" s="20">
        <f>'Punto de Medida'!D431</f>
        <v>402.77124019999997</v>
      </c>
      <c r="D431" s="9">
        <f ca="1">IF($I$13="SI",B431,'Energía Transada'!B431*'Energía Transada'!$I$15)</f>
        <v>475.09052300095067</v>
      </c>
      <c r="E431" s="20">
        <f ca="1">IF($I$13="SI",'Energía Transada'!C431*'Energía Transada'!$I$16,0)</f>
        <v>0</v>
      </c>
    </row>
    <row r="432" spans="1:5" x14ac:dyDescent="0.2">
      <c r="A432" s="8">
        <v>423</v>
      </c>
      <c r="B432" s="9">
        <f>'Punto de Medida'!C432</f>
        <v>23293.2558594</v>
      </c>
      <c r="C432" s="20">
        <f>'Punto de Medida'!D432</f>
        <v>219.16627690000001</v>
      </c>
      <c r="D432" s="9">
        <f ca="1">IF($I$13="SI",B432,'Energía Transada'!B432*'Energía Transada'!$I$15)</f>
        <v>539.24570554297213</v>
      </c>
      <c r="E432" s="20">
        <f ca="1">IF($I$13="SI",'Energía Transada'!C432*'Energía Transada'!$I$16,0)</f>
        <v>0</v>
      </c>
    </row>
    <row r="433" spans="1:5" x14ac:dyDescent="0.2">
      <c r="A433" s="8">
        <v>424</v>
      </c>
      <c r="B433" s="9">
        <f>'Punto de Medida'!C433</f>
        <v>23309.1948242</v>
      </c>
      <c r="C433" s="20">
        <f>'Punto de Medida'!D433</f>
        <v>198.22183410000002</v>
      </c>
      <c r="D433" s="9">
        <f ca="1">IF($I$13="SI",B433,'Energía Transada'!B433*'Energía Transada'!$I$15)</f>
        <v>539.61469725332302</v>
      </c>
      <c r="E433" s="20">
        <f ca="1">IF($I$13="SI",'Energía Transada'!C433*'Energía Transada'!$I$16,0)</f>
        <v>0</v>
      </c>
    </row>
    <row r="434" spans="1:5" x14ac:dyDescent="0.2">
      <c r="A434" s="8">
        <v>425</v>
      </c>
      <c r="B434" s="9">
        <f>'Punto de Medida'!C434</f>
        <v>23304.758300699999</v>
      </c>
      <c r="C434" s="20">
        <f>'Punto de Medida'!D434</f>
        <v>117.7775268</v>
      </c>
      <c r="D434" s="9">
        <f ca="1">IF($I$13="SI",B434,'Energía Transada'!B434*'Energía Transada'!$I$15)</f>
        <v>539.51199043297311</v>
      </c>
      <c r="E434" s="20">
        <f ca="1">IF($I$13="SI",'Energía Transada'!C434*'Energía Transada'!$I$16,0)</f>
        <v>0</v>
      </c>
    </row>
    <row r="435" spans="1:5" x14ac:dyDescent="0.2">
      <c r="A435" s="8">
        <v>426</v>
      </c>
      <c r="B435" s="9">
        <f>'Punto de Medida'!C435</f>
        <v>21607.0722656</v>
      </c>
      <c r="C435" s="20">
        <f>'Punto de Medida'!D435</f>
        <v>179.2632433</v>
      </c>
      <c r="D435" s="9">
        <f ca="1">IF($I$13="SI",B435,'Energía Transada'!B435*'Energía Transada'!$I$15)</f>
        <v>500.21006075367876</v>
      </c>
      <c r="E435" s="20">
        <f ca="1">IF($I$13="SI",'Energía Transada'!C435*'Energía Transada'!$I$16,0)</f>
        <v>0</v>
      </c>
    </row>
    <row r="436" spans="1:5" x14ac:dyDescent="0.2">
      <c r="A436" s="8">
        <v>427</v>
      </c>
      <c r="B436" s="9">
        <f>'Punto de Medida'!C436</f>
        <v>20583.387695400001</v>
      </c>
      <c r="C436" s="20">
        <f>'Punto de Medida'!D436</f>
        <v>111.733605</v>
      </c>
      <c r="D436" s="9">
        <f ca="1">IF($I$13="SI",B436,'Energía Transada'!B436*'Energía Transada'!$I$15)</f>
        <v>476.51146268550934</v>
      </c>
      <c r="E436" s="20">
        <f ca="1">IF($I$13="SI",'Energía Transada'!C436*'Energía Transada'!$I$16,0)</f>
        <v>0</v>
      </c>
    </row>
    <row r="437" spans="1:5" x14ac:dyDescent="0.2">
      <c r="A437" s="8">
        <v>428</v>
      </c>
      <c r="B437" s="9">
        <f>'Punto de Medida'!C437</f>
        <v>20031.495605399999</v>
      </c>
      <c r="C437" s="20">
        <f>'Punto de Medida'!D437</f>
        <v>360.0571175</v>
      </c>
      <c r="D437" s="9">
        <f ca="1">IF($I$13="SI",B437,'Energía Transada'!B437*'Energía Transada'!$I$15)</f>
        <v>463.73499892054633</v>
      </c>
      <c r="E437" s="20">
        <f ca="1">IF($I$13="SI",'Energía Transada'!C437*'Energía Transada'!$I$16,0)</f>
        <v>0</v>
      </c>
    </row>
    <row r="438" spans="1:5" x14ac:dyDescent="0.2">
      <c r="A438" s="8">
        <v>429</v>
      </c>
      <c r="B438" s="9">
        <f>'Punto de Medida'!C438</f>
        <v>15241.829834</v>
      </c>
      <c r="C438" s="20">
        <f>'Punto de Medida'!D438</f>
        <v>3201.7962646999999</v>
      </c>
      <c r="D438" s="9">
        <f ca="1">IF($I$13="SI",B438,'Energía Transada'!B438*'Energía Transada'!$I$15)</f>
        <v>352.85283140374878</v>
      </c>
      <c r="E438" s="20">
        <f ca="1">IF($I$13="SI",'Energía Transada'!C438*'Energía Transada'!$I$16,0)</f>
        <v>0</v>
      </c>
    </row>
    <row r="439" spans="1:5" x14ac:dyDescent="0.2">
      <c r="A439" s="8">
        <v>430</v>
      </c>
      <c r="B439" s="9">
        <f>'Punto de Medida'!C439</f>
        <v>10345.0961914</v>
      </c>
      <c r="C439" s="20">
        <f>'Punto de Medida'!D439</f>
        <v>5703.9576416999998</v>
      </c>
      <c r="D439" s="9">
        <f ca="1">IF($I$13="SI",B439,'Energía Transada'!B439*'Energía Transada'!$I$15)</f>
        <v>239.4920112634311</v>
      </c>
      <c r="E439" s="20">
        <f ca="1">IF($I$13="SI",'Energía Transada'!C439*'Energía Transada'!$I$16,0)</f>
        <v>0</v>
      </c>
    </row>
    <row r="440" spans="1:5" x14ac:dyDescent="0.2">
      <c r="A440" s="8">
        <v>431</v>
      </c>
      <c r="B440" s="9">
        <f>'Punto de Medida'!C440</f>
        <v>12464.5153809</v>
      </c>
      <c r="C440" s="20">
        <f>'Punto de Medida'!D440</f>
        <v>7110.3562010999995</v>
      </c>
      <c r="D440" s="9">
        <f ca="1">IF($I$13="SI",B440,'Energía Transada'!B440*'Energía Transada'!$I$15)</f>
        <v>288.55718717021739</v>
      </c>
      <c r="E440" s="20">
        <f ca="1">IF($I$13="SI",'Energía Transada'!C440*'Energía Transada'!$I$16,0)</f>
        <v>0</v>
      </c>
    </row>
    <row r="441" spans="1:5" x14ac:dyDescent="0.2">
      <c r="A441" s="8">
        <v>432</v>
      </c>
      <c r="B441" s="9">
        <f>'Punto de Medida'!C441</f>
        <v>17987.6567383</v>
      </c>
      <c r="C441" s="20">
        <f>'Punto de Medida'!D441</f>
        <v>15102.650146399999</v>
      </c>
      <c r="D441" s="9">
        <f ca="1">IF($I$13="SI",B441,'Energía Transada'!B441*'Energía Transada'!$I$15)</f>
        <v>416.41952964660527</v>
      </c>
      <c r="E441" s="20">
        <f ca="1">IF($I$13="SI",'Energía Transada'!C441*'Energía Transada'!$I$16,0)</f>
        <v>0</v>
      </c>
    </row>
    <row r="442" spans="1:5" x14ac:dyDescent="0.2">
      <c r="A442" s="8">
        <v>433</v>
      </c>
      <c r="B442" s="9">
        <f>'Punto de Medida'!C442</f>
        <v>30835.819336</v>
      </c>
      <c r="C442" s="20">
        <f>'Punto de Medida'!D442</f>
        <v>11117.289062600001</v>
      </c>
      <c r="D442" s="9">
        <f ca="1">IF($I$13="SI",B442,'Energía Transada'!B442*'Energía Transada'!$I$15)</f>
        <v>713.85826241747463</v>
      </c>
      <c r="E442" s="20">
        <f ca="1">IF($I$13="SI",'Energía Transada'!C442*'Energía Transada'!$I$16,0)</f>
        <v>0</v>
      </c>
    </row>
    <row r="443" spans="1:5" x14ac:dyDescent="0.2">
      <c r="A443" s="8">
        <v>434</v>
      </c>
      <c r="B443" s="9">
        <f>'Punto de Medida'!C443</f>
        <v>39947.913086</v>
      </c>
      <c r="C443" s="20">
        <f>'Punto de Medida'!D443</f>
        <v>7138.3579101000005</v>
      </c>
      <c r="D443" s="9">
        <f ca="1">IF($I$13="SI",B443,'Energía Transada'!B443*'Energía Transada'!$I$15)</f>
        <v>924.80590549715805</v>
      </c>
      <c r="E443" s="20">
        <f ca="1">IF($I$13="SI",'Energía Transada'!C443*'Energía Transada'!$I$16,0)</f>
        <v>0</v>
      </c>
    </row>
    <row r="444" spans="1:5" x14ac:dyDescent="0.2">
      <c r="A444" s="8">
        <v>435</v>
      </c>
      <c r="B444" s="9">
        <f>'Punto de Medida'!C444</f>
        <v>51736.109375100001</v>
      </c>
      <c r="C444" s="20">
        <f>'Punto de Medida'!D444</f>
        <v>4052.0946654999998</v>
      </c>
      <c r="D444" s="9">
        <f ca="1">IF($I$13="SI",B444,'Energía Transada'!B444*'Energía Transada'!$I$15)</f>
        <v>1197.7061073137072</v>
      </c>
      <c r="E444" s="20">
        <f ca="1">IF($I$13="SI",'Energía Transada'!C444*'Energía Transada'!$I$16,0)</f>
        <v>0</v>
      </c>
    </row>
    <row r="445" spans="1:5" x14ac:dyDescent="0.2">
      <c r="A445" s="8">
        <v>436</v>
      </c>
      <c r="B445" s="9">
        <f>'Punto de Medida'!C445</f>
        <v>44613.1708984</v>
      </c>
      <c r="C445" s="20">
        <f>'Punto de Medida'!D445</f>
        <v>4275.434021</v>
      </c>
      <c r="D445" s="9">
        <f ca="1">IF($I$13="SI",B445,'Energía Transada'!B445*'Energía Transada'!$I$15)</f>
        <v>1032.8079922716561</v>
      </c>
      <c r="E445" s="20">
        <f ca="1">IF($I$13="SI",'Energía Transada'!C445*'Energía Transada'!$I$16,0)</f>
        <v>0</v>
      </c>
    </row>
    <row r="446" spans="1:5" x14ac:dyDescent="0.2">
      <c r="A446" s="8">
        <v>437</v>
      </c>
      <c r="B446" s="9">
        <f>'Punto de Medida'!C446</f>
        <v>30018.1733398</v>
      </c>
      <c r="C446" s="20">
        <f>'Punto de Medida'!D446</f>
        <v>6089.4278563999997</v>
      </c>
      <c r="D446" s="9">
        <f ca="1">IF($I$13="SI",B446,'Energía Transada'!B446*'Energía Transada'!$I$15)</f>
        <v>694.92951777281701</v>
      </c>
      <c r="E446" s="20">
        <f ca="1">IF($I$13="SI",'Energía Transada'!C446*'Energía Transada'!$I$16,0)</f>
        <v>0</v>
      </c>
    </row>
    <row r="447" spans="1:5" x14ac:dyDescent="0.2">
      <c r="A447" s="8">
        <v>438</v>
      </c>
      <c r="B447" s="9">
        <f>'Punto de Medida'!C447</f>
        <v>25144.476074300001</v>
      </c>
      <c r="C447" s="20">
        <f>'Punto de Medida'!D447</f>
        <v>4472.7408448000006</v>
      </c>
      <c r="D447" s="9">
        <f ca="1">IF($I$13="SI",B447,'Energía Transada'!B447*'Energía Transada'!$I$15)</f>
        <v>582.10199651941434</v>
      </c>
      <c r="E447" s="20">
        <f ca="1">IF($I$13="SI",'Energía Transada'!C447*'Energía Transada'!$I$16,0)</f>
        <v>0</v>
      </c>
    </row>
    <row r="448" spans="1:5" x14ac:dyDescent="0.2">
      <c r="A448" s="8">
        <v>439</v>
      </c>
      <c r="B448" s="9">
        <f>'Punto de Medida'!C448</f>
        <v>22645.2548828</v>
      </c>
      <c r="C448" s="20">
        <f>'Punto de Medida'!D448</f>
        <v>4406.0013428000002</v>
      </c>
      <c r="D448" s="9">
        <f ca="1">IF($I$13="SI",B448,'Energía Transada'!B448*'Energía Transada'!$I$15)</f>
        <v>524.24429286247778</v>
      </c>
      <c r="E448" s="20">
        <f ca="1">IF($I$13="SI",'Energía Transada'!C448*'Energía Transada'!$I$16,0)</f>
        <v>0</v>
      </c>
    </row>
    <row r="449" spans="1:5" x14ac:dyDescent="0.2">
      <c r="A449" s="8">
        <v>440</v>
      </c>
      <c r="B449" s="9">
        <f>'Punto de Medida'!C449</f>
        <v>27312.659179800001</v>
      </c>
      <c r="C449" s="20">
        <f>'Punto de Medida'!D449</f>
        <v>5181.7819823999998</v>
      </c>
      <c r="D449" s="9">
        <f ca="1">IF($I$13="SI",B449,'Energía Transada'!B449*'Energía Transada'!$I$15)</f>
        <v>632.29607138507447</v>
      </c>
      <c r="E449" s="20">
        <f ca="1">IF($I$13="SI",'Energía Transada'!C449*'Energía Transada'!$I$16,0)</f>
        <v>0</v>
      </c>
    </row>
    <row r="450" spans="1:5" x14ac:dyDescent="0.2">
      <c r="A450" s="8">
        <v>441</v>
      </c>
      <c r="B450" s="9">
        <f>'Punto de Medida'!C450</f>
        <v>24713.4082031</v>
      </c>
      <c r="C450" s="20">
        <f>'Punto de Medida'!D450</f>
        <v>4126.0201416</v>
      </c>
      <c r="D450" s="9">
        <f ca="1">IF($I$13="SI",B450,'Energía Transada'!B450*'Energía Transada'!$I$15)</f>
        <v>572.12264885993523</v>
      </c>
      <c r="E450" s="20">
        <f ca="1">IF($I$13="SI",'Energía Transada'!C450*'Energía Transada'!$I$16,0)</f>
        <v>0</v>
      </c>
    </row>
    <row r="451" spans="1:5" x14ac:dyDescent="0.2">
      <c r="A451" s="8">
        <v>442</v>
      </c>
      <c r="B451" s="9">
        <f>'Punto de Medida'!C451</f>
        <v>9796.4527588000001</v>
      </c>
      <c r="C451" s="20">
        <f>'Punto de Medida'!D451</f>
        <v>3344.2996827000002</v>
      </c>
      <c r="D451" s="9">
        <f ca="1">IF($I$13="SI",B451,'Energía Transada'!B451*'Energía Transada'!$I$15)</f>
        <v>226.7907548701771</v>
      </c>
      <c r="E451" s="20">
        <f ca="1">IF($I$13="SI",'Energía Transada'!C451*'Energía Transada'!$I$16,0)</f>
        <v>0</v>
      </c>
    </row>
    <row r="452" spans="1:5" x14ac:dyDescent="0.2">
      <c r="A452" s="8">
        <v>443</v>
      </c>
      <c r="B452" s="9">
        <f>'Punto de Medida'!C452</f>
        <v>1170.1720505000001</v>
      </c>
      <c r="C452" s="20">
        <f>'Punto de Medida'!D452</f>
        <v>2362.1272583</v>
      </c>
      <c r="D452" s="9">
        <f ca="1">IF($I$13="SI",B452,'Energía Transada'!B452*'Energía Transada'!$I$15)</f>
        <v>27.08982620494827</v>
      </c>
      <c r="E452" s="20">
        <f ca="1">IF($I$13="SI",'Energía Transada'!C452*'Energía Transada'!$I$16,0)</f>
        <v>0</v>
      </c>
    </row>
    <row r="453" spans="1:5" x14ac:dyDescent="0.2">
      <c r="A453" s="8">
        <v>444</v>
      </c>
      <c r="B453" s="9">
        <f>'Punto de Medida'!C453</f>
        <v>1906.6487274999999</v>
      </c>
      <c r="C453" s="20">
        <f>'Punto de Medida'!D453</f>
        <v>2392.6734618999999</v>
      </c>
      <c r="D453" s="9">
        <f ca="1">IF($I$13="SI",B453,'Energía Transada'!B453*'Energía Transada'!$I$15)</f>
        <v>44.13947730147121</v>
      </c>
      <c r="E453" s="20">
        <f ca="1">IF($I$13="SI",'Energía Transada'!C453*'Energía Transada'!$I$16,0)</f>
        <v>0</v>
      </c>
    </row>
    <row r="454" spans="1:5" x14ac:dyDescent="0.2">
      <c r="A454" s="8">
        <v>445</v>
      </c>
      <c r="B454" s="9">
        <f>'Punto de Medida'!C454</f>
        <v>3018.5543213000001</v>
      </c>
      <c r="C454" s="20">
        <f>'Punto de Medida'!D454</f>
        <v>2284.8826902999999</v>
      </c>
      <c r="D454" s="9">
        <f ca="1">IF($I$13="SI",B454,'Energía Transada'!B454*'Energía Transada'!$I$15)</f>
        <v>69.880417943047235</v>
      </c>
      <c r="E454" s="20">
        <f ca="1">IF($I$13="SI",'Energía Transada'!C454*'Energía Transada'!$I$16,0)</f>
        <v>0</v>
      </c>
    </row>
    <row r="455" spans="1:5" x14ac:dyDescent="0.2">
      <c r="A455" s="8">
        <v>446</v>
      </c>
      <c r="B455" s="9">
        <f>'Punto de Medida'!C455</f>
        <v>1997.4316939999999</v>
      </c>
      <c r="C455" s="20">
        <f>'Punto de Medida'!D455</f>
        <v>2250.0980225999997</v>
      </c>
      <c r="D455" s="9">
        <f ca="1">IF($I$13="SI",B455,'Energía Transada'!B455*'Energía Transada'!$I$15)</f>
        <v>46.241129604484094</v>
      </c>
      <c r="E455" s="20">
        <f ca="1">IF($I$13="SI",'Energía Transada'!C455*'Energía Transada'!$I$16,0)</f>
        <v>0</v>
      </c>
    </row>
    <row r="456" spans="1:5" x14ac:dyDescent="0.2">
      <c r="A456" s="8">
        <v>447</v>
      </c>
      <c r="B456" s="9">
        <f>'Punto de Medida'!C456</f>
        <v>4871.2104798</v>
      </c>
      <c r="C456" s="20">
        <f>'Punto de Medida'!D456</f>
        <v>2132.0642089999997</v>
      </c>
      <c r="D456" s="9">
        <f ca="1">IF($I$13="SI",B456,'Energía Transada'!B456*'Energía Transada'!$I$15)</f>
        <v>112.76995143502162</v>
      </c>
      <c r="E456" s="20">
        <f ca="1">IF($I$13="SI",'Energía Transada'!C456*'Energía Transada'!$I$16,0)</f>
        <v>0</v>
      </c>
    </row>
    <row r="457" spans="1:5" x14ac:dyDescent="0.2">
      <c r="A457" s="8">
        <v>448</v>
      </c>
      <c r="B457" s="9">
        <f>'Punto de Medida'!C457</f>
        <v>2305.3004607999997</v>
      </c>
      <c r="C457" s="20">
        <f>'Punto de Medida'!D457</f>
        <v>2259.5019532000001</v>
      </c>
      <c r="D457" s="9">
        <f ca="1">IF($I$13="SI",B457,'Energía Transada'!B457*'Energía Transada'!$I$15)</f>
        <v>53.368381860235814</v>
      </c>
      <c r="E457" s="20">
        <f ca="1">IF($I$13="SI",'Energía Transada'!C457*'Energía Transada'!$I$16,0)</f>
        <v>0</v>
      </c>
    </row>
    <row r="458" spans="1:5" x14ac:dyDescent="0.2">
      <c r="A458" s="8">
        <v>449</v>
      </c>
      <c r="B458" s="9">
        <f>'Punto de Medida'!C458</f>
        <v>1481.5273285000001</v>
      </c>
      <c r="C458" s="20">
        <f>'Punto de Medida'!D458</f>
        <v>2477.6268921999999</v>
      </c>
      <c r="D458" s="9">
        <f ca="1">IF($I$13="SI",B458,'Energía Transada'!B458*'Energía Transada'!$I$15)</f>
        <v>34.29779221764646</v>
      </c>
      <c r="E458" s="20">
        <f ca="1">IF($I$13="SI",'Energía Transada'!C458*'Energía Transada'!$I$16,0)</f>
        <v>0</v>
      </c>
    </row>
    <row r="459" spans="1:5" x14ac:dyDescent="0.2">
      <c r="A459" s="8">
        <v>450</v>
      </c>
      <c r="B459" s="9">
        <f>'Punto de Medida'!C459</f>
        <v>1.4270100000000001E-2</v>
      </c>
      <c r="C459" s="20">
        <f>'Punto de Medida'!D459</f>
        <v>2460.0875852999998</v>
      </c>
      <c r="D459" s="9">
        <f ca="1">IF($I$13="SI",B459,'Energía Transada'!B459*'Energía Transada'!$I$15)</f>
        <v>3.3035700071801732E-4</v>
      </c>
      <c r="E459" s="20">
        <f ca="1">IF($I$13="SI",'Energía Transada'!C459*'Energía Transada'!$I$16,0)</f>
        <v>0</v>
      </c>
    </row>
    <row r="460" spans="1:5" x14ac:dyDescent="0.2">
      <c r="A460" s="8">
        <v>451</v>
      </c>
      <c r="B460" s="9">
        <f>'Punto de Medida'!C460</f>
        <v>2.7362007999999998</v>
      </c>
      <c r="C460" s="20">
        <f>'Punto de Medida'!D460</f>
        <v>3735.9512329999998</v>
      </c>
      <c r="D460" s="9">
        <f ca="1">IF($I$13="SI",B460,'Energía Transada'!B460*'Energía Transada'!$I$15)</f>
        <v>6.3343851104774279E-2</v>
      </c>
      <c r="E460" s="20">
        <f ca="1">IF($I$13="SI",'Energía Transada'!C460*'Energía Transada'!$I$16,0)</f>
        <v>0</v>
      </c>
    </row>
    <row r="461" spans="1:5" x14ac:dyDescent="0.2">
      <c r="A461" s="8">
        <v>452</v>
      </c>
      <c r="B461" s="9">
        <f>'Punto de Medida'!C461</f>
        <v>1689.4917249</v>
      </c>
      <c r="C461" s="20">
        <f>'Punto de Medida'!D461</f>
        <v>7166.5895995000001</v>
      </c>
      <c r="D461" s="9">
        <f ca="1">IF($I$13="SI",B461,'Energía Transada'!B461*'Energía Transada'!$I$15)</f>
        <v>39.112228994602255</v>
      </c>
      <c r="E461" s="20">
        <f ca="1">IF($I$13="SI",'Energía Transada'!C461*'Energía Transada'!$I$16,0)</f>
        <v>0</v>
      </c>
    </row>
    <row r="462" spans="1:5" x14ac:dyDescent="0.2">
      <c r="A462" s="8">
        <v>453</v>
      </c>
      <c r="B462" s="9">
        <f>'Punto de Medida'!C462</f>
        <v>5543.9093932999995</v>
      </c>
      <c r="C462" s="20">
        <f>'Punto de Medida'!D462</f>
        <v>8839.1882325000006</v>
      </c>
      <c r="D462" s="9">
        <f ca="1">IF($I$13="SI",B462,'Energía Transada'!B462*'Energía Transada'!$I$15)</f>
        <v>128.34312859917105</v>
      </c>
      <c r="E462" s="20">
        <f ca="1">IF($I$13="SI",'Energía Transada'!C462*'Energía Transada'!$I$16,0)</f>
        <v>0</v>
      </c>
    </row>
    <row r="463" spans="1:5" x14ac:dyDescent="0.2">
      <c r="A463" s="8">
        <v>454</v>
      </c>
      <c r="B463" s="9">
        <f>'Punto de Medida'!C463</f>
        <v>1595.5992431</v>
      </c>
      <c r="C463" s="20">
        <f>'Punto de Medida'!D463</f>
        <v>16330.421875</v>
      </c>
      <c r="D463" s="9">
        <f ca="1">IF($I$13="SI",B463,'Energía Transada'!B463*'Energía Transada'!$I$15)</f>
        <v>36.938590500308656</v>
      </c>
      <c r="E463" s="20">
        <f ca="1">IF($I$13="SI",'Energía Transada'!C463*'Energía Transada'!$I$16,0)</f>
        <v>0</v>
      </c>
    </row>
    <row r="464" spans="1:5" x14ac:dyDescent="0.2">
      <c r="A464" s="8">
        <v>455</v>
      </c>
      <c r="B464" s="9">
        <f>'Punto de Medida'!C464</f>
        <v>2060.8601073999998</v>
      </c>
      <c r="C464" s="20">
        <f>'Punto de Medida'!D464</f>
        <v>17786.8027344</v>
      </c>
      <c r="D464" s="9">
        <f ca="1">IF($I$13="SI",B464,'Energía Transada'!B464*'Energía Transada'!$I$15)</f>
        <v>47.709515979570924</v>
      </c>
      <c r="E464" s="20">
        <f ca="1">IF($I$13="SI",'Energía Transada'!C464*'Energía Transada'!$I$16,0)</f>
        <v>0</v>
      </c>
    </row>
    <row r="465" spans="1:5" x14ac:dyDescent="0.2">
      <c r="A465" s="8">
        <v>456</v>
      </c>
      <c r="B465" s="9">
        <f>'Punto de Medida'!C465</f>
        <v>4642.3473509999994</v>
      </c>
      <c r="C465" s="20">
        <f>'Punto de Medida'!D465</f>
        <v>13244.4882812</v>
      </c>
      <c r="D465" s="9">
        <f ca="1">IF($I$13="SI",B465,'Energía Transada'!B465*'Energía Transada'!$I$15)</f>
        <v>107.47170287297163</v>
      </c>
      <c r="E465" s="20">
        <f ca="1">IF($I$13="SI",'Energía Transada'!C465*'Energía Transada'!$I$16,0)</f>
        <v>0</v>
      </c>
    </row>
    <row r="466" spans="1:5" x14ac:dyDescent="0.2">
      <c r="A466" s="8">
        <v>457</v>
      </c>
      <c r="B466" s="9">
        <f>'Punto de Medida'!C466</f>
        <v>1881.6397400000001</v>
      </c>
      <c r="C466" s="20">
        <f>'Punto de Medida'!D466</f>
        <v>10865.6176758</v>
      </c>
      <c r="D466" s="9">
        <f ca="1">IF($I$13="SI",B466,'Energía Transada'!B466*'Energía Transada'!$I$15)</f>
        <v>43.56051190518847</v>
      </c>
      <c r="E466" s="20">
        <f ca="1">IF($I$13="SI",'Energía Transada'!C466*'Energía Transada'!$I$16,0)</f>
        <v>0</v>
      </c>
    </row>
    <row r="467" spans="1:5" x14ac:dyDescent="0.2">
      <c r="A467" s="8">
        <v>458</v>
      </c>
      <c r="B467" s="9">
        <f>'Punto de Medida'!C467</f>
        <v>2966.4084167999999</v>
      </c>
      <c r="C467" s="20">
        <f>'Punto de Medida'!D467</f>
        <v>11323.9113769</v>
      </c>
      <c r="D467" s="9">
        <f ca="1">IF($I$13="SI",B467,'Energía Transada'!B467*'Energía Transada'!$I$15)</f>
        <v>68.673224958390634</v>
      </c>
      <c r="E467" s="20">
        <f ca="1">IF($I$13="SI",'Energía Transada'!C467*'Energía Transada'!$I$16,0)</f>
        <v>0</v>
      </c>
    </row>
    <row r="468" spans="1:5" x14ac:dyDescent="0.2">
      <c r="A468" s="8">
        <v>459</v>
      </c>
      <c r="B468" s="9">
        <f>'Punto de Medida'!C468</f>
        <v>4143.0007325000006</v>
      </c>
      <c r="C468" s="20">
        <f>'Punto de Medida'!D468</f>
        <v>15303.1923828</v>
      </c>
      <c r="D468" s="9">
        <f ca="1">IF($I$13="SI",B468,'Energía Transada'!B468*'Energía Transada'!$I$15)</f>
        <v>95.911682185916632</v>
      </c>
      <c r="E468" s="20">
        <f ca="1">IF($I$13="SI",'Energía Transada'!C468*'Energía Transada'!$I$16,0)</f>
        <v>0</v>
      </c>
    </row>
    <row r="469" spans="1:5" x14ac:dyDescent="0.2">
      <c r="A469" s="8">
        <v>460</v>
      </c>
      <c r="B469" s="9">
        <f>'Punto de Medida'!C469</f>
        <v>6327.7448731000004</v>
      </c>
      <c r="C469" s="20">
        <f>'Punto de Medida'!D469</f>
        <v>13468.0742187</v>
      </c>
      <c r="D469" s="9">
        <f ca="1">IF($I$13="SI",B469,'Energía Transada'!B469*'Energía Transada'!$I$15)</f>
        <v>146.48914987183883</v>
      </c>
      <c r="E469" s="20">
        <f ca="1">IF($I$13="SI",'Energía Transada'!C469*'Energía Transada'!$I$16,0)</f>
        <v>0</v>
      </c>
    </row>
    <row r="470" spans="1:5" x14ac:dyDescent="0.2">
      <c r="A470" s="8">
        <v>461</v>
      </c>
      <c r="B470" s="9">
        <f>'Punto de Medida'!C470</f>
        <v>5652.6061400999997</v>
      </c>
      <c r="C470" s="20">
        <f>'Punto de Medida'!D470</f>
        <v>6891.4914551000002</v>
      </c>
      <c r="D470" s="9">
        <f ca="1">IF($I$13="SI",B470,'Energía Transada'!B470*'Energía Transada'!$I$15)</f>
        <v>130.85949017061441</v>
      </c>
      <c r="E470" s="20">
        <f ca="1">IF($I$13="SI",'Energía Transada'!C470*'Energía Transada'!$I$16,0)</f>
        <v>0</v>
      </c>
    </row>
    <row r="471" spans="1:5" x14ac:dyDescent="0.2">
      <c r="A471" s="8">
        <v>462</v>
      </c>
      <c r="B471" s="9">
        <f>'Punto de Medida'!C471</f>
        <v>2501.8081665</v>
      </c>
      <c r="C471" s="20">
        <f>'Punto de Medida'!D471</f>
        <v>1903.5145873999998</v>
      </c>
      <c r="D471" s="9">
        <f ca="1">IF($I$13="SI",B471,'Energía Transada'!B471*'Energía Transada'!$I$15)</f>
        <v>57.917592887000239</v>
      </c>
      <c r="E471" s="20">
        <f ca="1">IF($I$13="SI",'Energía Transada'!C471*'Energía Transada'!$I$16,0)</f>
        <v>0</v>
      </c>
    </row>
    <row r="472" spans="1:5" x14ac:dyDescent="0.2">
      <c r="A472" s="8">
        <v>463</v>
      </c>
      <c r="B472" s="9">
        <f>'Punto de Medida'!C472</f>
        <v>2138.4224853000001</v>
      </c>
      <c r="C472" s="20">
        <f>'Punto de Medida'!D472</f>
        <v>148.64031979999999</v>
      </c>
      <c r="D472" s="9">
        <f ca="1">IF($I$13="SI",B472,'Energía Transada'!B472*'Energía Transada'!$I$15)</f>
        <v>49.505107778619383</v>
      </c>
      <c r="E472" s="20">
        <f ca="1">IF($I$13="SI",'Energía Transada'!C472*'Energía Transada'!$I$16,0)</f>
        <v>0</v>
      </c>
    </row>
    <row r="473" spans="1:5" x14ac:dyDescent="0.2">
      <c r="A473" s="8">
        <v>464</v>
      </c>
      <c r="B473" s="9">
        <f>'Punto de Medida'!C473</f>
        <v>104.02664469999999</v>
      </c>
      <c r="C473" s="20">
        <f>'Punto de Medida'!D473</f>
        <v>0.70767910000000001</v>
      </c>
      <c r="D473" s="9">
        <f ca="1">IF($I$13="SI",B473,'Energía Transada'!B473*'Energía Transada'!$I$15)</f>
        <v>2.4082473379899811</v>
      </c>
      <c r="E473" s="20">
        <f ca="1">IF($I$13="SI",'Energía Transada'!C473*'Energía Transada'!$I$16,0)</f>
        <v>0</v>
      </c>
    </row>
    <row r="474" spans="1:5" x14ac:dyDescent="0.2">
      <c r="A474" s="8">
        <v>465</v>
      </c>
      <c r="B474" s="9">
        <f>'Punto de Medida'!C474</f>
        <v>0</v>
      </c>
      <c r="C474" s="20">
        <f>'Punto de Medida'!D474</f>
        <v>0</v>
      </c>
      <c r="D474" s="9">
        <f ca="1">IF($I$13="SI",B474,'Energía Transada'!B474*'Energía Transada'!$I$15)</f>
        <v>0</v>
      </c>
      <c r="E474" s="20">
        <f ca="1">IF($I$13="SI",'Energía Transada'!C474*'Energía Transada'!$I$16,0)</f>
        <v>0</v>
      </c>
    </row>
    <row r="475" spans="1:5" x14ac:dyDescent="0.2">
      <c r="A475" s="8">
        <v>466</v>
      </c>
      <c r="B475" s="9">
        <f>'Punto de Medida'!C475</f>
        <v>0</v>
      </c>
      <c r="C475" s="20">
        <f>'Punto de Medida'!D475</f>
        <v>0</v>
      </c>
      <c r="D475" s="9">
        <f ca="1">IF($I$13="SI",B475,'Energía Transada'!B475*'Energía Transada'!$I$15)</f>
        <v>0</v>
      </c>
      <c r="E475" s="20">
        <f ca="1">IF($I$13="SI",'Energía Transada'!C475*'Energía Transada'!$I$16,0)</f>
        <v>0</v>
      </c>
    </row>
    <row r="476" spans="1:5" x14ac:dyDescent="0.2">
      <c r="A476" s="8">
        <v>467</v>
      </c>
      <c r="B476" s="9">
        <f>'Punto de Medida'!C476</f>
        <v>0</v>
      </c>
      <c r="C476" s="20">
        <f>'Punto de Medida'!D476</f>
        <v>0</v>
      </c>
      <c r="D476" s="9">
        <f ca="1">IF($I$13="SI",B476,'Energía Transada'!B476*'Energía Transada'!$I$15)</f>
        <v>0</v>
      </c>
      <c r="E476" s="20">
        <f ca="1">IF($I$13="SI",'Energía Transada'!C476*'Energía Transada'!$I$16,0)</f>
        <v>0</v>
      </c>
    </row>
    <row r="477" spans="1:5" x14ac:dyDescent="0.2">
      <c r="A477" s="8">
        <v>468</v>
      </c>
      <c r="B477" s="9">
        <f>'Punto de Medida'!C477</f>
        <v>0</v>
      </c>
      <c r="C477" s="20">
        <f>'Punto de Medida'!D477</f>
        <v>0</v>
      </c>
      <c r="D477" s="9">
        <f ca="1">IF($I$13="SI",B477,'Energía Transada'!B477*'Energía Transada'!$I$15)</f>
        <v>0</v>
      </c>
      <c r="E477" s="20">
        <f ca="1">IF($I$13="SI",'Energía Transada'!C477*'Energía Transada'!$I$16,0)</f>
        <v>0</v>
      </c>
    </row>
    <row r="478" spans="1:5" x14ac:dyDescent="0.2">
      <c r="A478" s="8">
        <v>469</v>
      </c>
      <c r="B478" s="9">
        <f>'Punto de Medida'!C478</f>
        <v>0</v>
      </c>
      <c r="C478" s="20">
        <f>'Punto de Medida'!D478</f>
        <v>0</v>
      </c>
      <c r="D478" s="9">
        <f ca="1">IF($I$13="SI",B478,'Energía Transada'!B478*'Energía Transada'!$I$15)</f>
        <v>0</v>
      </c>
      <c r="E478" s="20">
        <f ca="1">IF($I$13="SI",'Energía Transada'!C478*'Energía Transada'!$I$16,0)</f>
        <v>0</v>
      </c>
    </row>
    <row r="479" spans="1:5" x14ac:dyDescent="0.2">
      <c r="A479" s="8">
        <v>470</v>
      </c>
      <c r="B479" s="9">
        <f>'Punto de Medida'!C479</f>
        <v>10764.4879151</v>
      </c>
      <c r="C479" s="20">
        <f>'Punto de Medida'!D479</f>
        <v>238.56328869999999</v>
      </c>
      <c r="D479" s="9">
        <f ca="1">IF($I$13="SI",B479,'Energía Transada'!B479*'Energía Transada'!$I$15)</f>
        <v>249.20105268342755</v>
      </c>
      <c r="E479" s="20">
        <f ca="1">IF($I$13="SI",'Energía Transada'!C479*'Energía Transada'!$I$16,0)</f>
        <v>0</v>
      </c>
    </row>
    <row r="480" spans="1:5" x14ac:dyDescent="0.2">
      <c r="A480" s="8">
        <v>471</v>
      </c>
      <c r="B480" s="9">
        <f>'Punto de Medida'!C480</f>
        <v>917.07290260000002</v>
      </c>
      <c r="C480" s="20">
        <f>'Punto de Medida'!D480</f>
        <v>7458.3249283000005</v>
      </c>
      <c r="D480" s="9">
        <f ca="1">IF($I$13="SI",B480,'Energía Transada'!B480*'Energía Transada'!$I$15)</f>
        <v>21.23050669180331</v>
      </c>
      <c r="E480" s="20">
        <f ca="1">IF($I$13="SI",'Energía Transada'!C480*'Energía Transada'!$I$16,0)</f>
        <v>0</v>
      </c>
    </row>
    <row r="481" spans="1:5" x14ac:dyDescent="0.2">
      <c r="A481" s="8">
        <v>472</v>
      </c>
      <c r="B481" s="9">
        <f>'Punto de Medida'!C481</f>
        <v>17931.776000999998</v>
      </c>
      <c r="C481" s="20">
        <f>'Punto de Medida'!D481</f>
        <v>5066.4116211</v>
      </c>
      <c r="D481" s="9">
        <f ca="1">IF($I$13="SI",B481,'Energía Transada'!B481*'Energía Transada'!$I$15)</f>
        <v>415.12587418712428</v>
      </c>
      <c r="E481" s="20">
        <f ca="1">IF($I$13="SI",'Energía Transada'!C481*'Energía Transada'!$I$16,0)</f>
        <v>0</v>
      </c>
    </row>
    <row r="482" spans="1:5" x14ac:dyDescent="0.2">
      <c r="A482" s="8">
        <v>473</v>
      </c>
      <c r="B482" s="9">
        <f>'Punto de Medida'!C482</f>
        <v>7603.8239442000004</v>
      </c>
      <c r="C482" s="20">
        <f>'Punto de Medida'!D482</f>
        <v>1519.1069488999999</v>
      </c>
      <c r="D482" s="9">
        <f ca="1">IF($I$13="SI",B482,'Energía Transada'!B482*'Energía Transada'!$I$15)</f>
        <v>176.03075466841554</v>
      </c>
      <c r="E482" s="20">
        <f ca="1">IF($I$13="SI",'Energía Transada'!C482*'Energía Transada'!$I$16,0)</f>
        <v>0</v>
      </c>
    </row>
    <row r="483" spans="1:5" x14ac:dyDescent="0.2">
      <c r="A483" s="8">
        <v>474</v>
      </c>
      <c r="B483" s="9">
        <f>'Punto de Medida'!C483</f>
        <v>6795.5596924000001</v>
      </c>
      <c r="C483" s="20">
        <f>'Punto de Medida'!D483</f>
        <v>1757.2996215999999</v>
      </c>
      <c r="D483" s="9">
        <f ca="1">IF($I$13="SI",B483,'Energía Transada'!B483*'Energía Transada'!$I$15)</f>
        <v>157.31920015847936</v>
      </c>
      <c r="E483" s="20">
        <f ca="1">IF($I$13="SI",'Energía Transada'!C483*'Energía Transada'!$I$16,0)</f>
        <v>0</v>
      </c>
    </row>
    <row r="484" spans="1:5" x14ac:dyDescent="0.2">
      <c r="A484" s="8">
        <v>475</v>
      </c>
      <c r="B484" s="9">
        <f>'Punto de Medida'!C484</f>
        <v>18741.1459961</v>
      </c>
      <c r="C484" s="20">
        <f>'Punto de Medida'!D484</f>
        <v>294.7420654</v>
      </c>
      <c r="D484" s="9">
        <f ca="1">IF($I$13="SI",B484,'Energía Transada'!B484*'Energía Transada'!$I$15)</f>
        <v>433.86302697879307</v>
      </c>
      <c r="E484" s="20">
        <f ca="1">IF($I$13="SI",'Energía Transada'!C484*'Energía Transada'!$I$16,0)</f>
        <v>0</v>
      </c>
    </row>
    <row r="485" spans="1:5" x14ac:dyDescent="0.2">
      <c r="A485" s="8">
        <v>476</v>
      </c>
      <c r="B485" s="9">
        <f>'Punto de Medida'!C485</f>
        <v>2078.8997670000003</v>
      </c>
      <c r="C485" s="20">
        <f>'Punto de Medida'!D485</f>
        <v>5.8898320000000002</v>
      </c>
      <c r="D485" s="9">
        <f ca="1">IF($I$13="SI",B485,'Energía Transada'!B485*'Energía Transada'!$I$15)</f>
        <v>48.127139390719414</v>
      </c>
      <c r="E485" s="20">
        <f ca="1">IF($I$13="SI",'Energía Transada'!C485*'Energía Transada'!$I$16,0)</f>
        <v>0</v>
      </c>
    </row>
    <row r="486" spans="1:5" x14ac:dyDescent="0.2">
      <c r="A486" s="8">
        <v>477</v>
      </c>
      <c r="B486" s="9">
        <f>'Punto de Medida'!C486</f>
        <v>8559.7668761999994</v>
      </c>
      <c r="C486" s="20">
        <f>'Punto de Medida'!D486</f>
        <v>2497.5291594999999</v>
      </c>
      <c r="D486" s="9">
        <f ca="1">IF($I$13="SI",B486,'Energía Transada'!B486*'Energía Transada'!$I$15)</f>
        <v>198.16111394221932</v>
      </c>
      <c r="E486" s="20">
        <f ca="1">IF($I$13="SI",'Energía Transada'!C486*'Energía Transada'!$I$16,0)</f>
        <v>0</v>
      </c>
    </row>
    <row r="487" spans="1:5" x14ac:dyDescent="0.2">
      <c r="A487" s="8">
        <v>478</v>
      </c>
      <c r="B487" s="9">
        <f>'Punto de Medida'!C487</f>
        <v>13848.7355957</v>
      </c>
      <c r="C487" s="20">
        <f>'Punto de Medida'!D487</f>
        <v>1573.6594238</v>
      </c>
      <c r="D487" s="9">
        <f ca="1">IF($I$13="SI",B487,'Energía Transada'!B487*'Energía Transada'!$I$15)</f>
        <v>320.60229116350251</v>
      </c>
      <c r="E487" s="20">
        <f ca="1">IF($I$13="SI",'Energía Transada'!C487*'Energía Transada'!$I$16,0)</f>
        <v>0</v>
      </c>
    </row>
    <row r="488" spans="1:5" x14ac:dyDescent="0.2">
      <c r="A488" s="8">
        <v>479</v>
      </c>
      <c r="B488" s="9">
        <f>'Punto de Medida'!C488</f>
        <v>13757.1906738</v>
      </c>
      <c r="C488" s="20">
        <f>'Punto de Medida'!D488</f>
        <v>188.72901440000001</v>
      </c>
      <c r="D488" s="9">
        <f ca="1">IF($I$13="SI",B488,'Energía Transada'!B488*'Energía Transada'!$I$15)</f>
        <v>318.48299936948217</v>
      </c>
      <c r="E488" s="20">
        <f ca="1">IF($I$13="SI",'Energía Transada'!C488*'Energía Transada'!$I$16,0)</f>
        <v>0</v>
      </c>
    </row>
    <row r="489" spans="1:5" x14ac:dyDescent="0.2">
      <c r="A489" s="8">
        <v>480</v>
      </c>
      <c r="B489" s="9">
        <f>'Punto de Medida'!C489</f>
        <v>19572.4907227</v>
      </c>
      <c r="C489" s="20">
        <f>'Punto de Medida'!D489</f>
        <v>1755.5697326</v>
      </c>
      <c r="D489" s="9">
        <f ca="1">IF($I$13="SI",B489,'Energía Transada'!B489*'Energía Transada'!$I$15)</f>
        <v>453.10890125033399</v>
      </c>
      <c r="E489" s="20">
        <f ca="1">IF($I$13="SI",'Energía Transada'!C489*'Energía Transada'!$I$16,0)</f>
        <v>0</v>
      </c>
    </row>
    <row r="490" spans="1:5" x14ac:dyDescent="0.2">
      <c r="A490" s="8">
        <v>481</v>
      </c>
      <c r="B490" s="9">
        <f>'Punto de Medida'!C490</f>
        <v>17198.2312012</v>
      </c>
      <c r="C490" s="20">
        <f>'Punto de Medida'!D490</f>
        <v>703.78036679999991</v>
      </c>
      <c r="D490" s="9">
        <f ca="1">IF($I$13="SI",B490,'Energía Transada'!B490*'Energía Transada'!$I$15)</f>
        <v>398.1440969077621</v>
      </c>
      <c r="E490" s="20">
        <f ca="1">IF($I$13="SI",'Energía Transada'!C490*'Energía Transada'!$I$16,0)</f>
        <v>0</v>
      </c>
    </row>
    <row r="491" spans="1:5" x14ac:dyDescent="0.2">
      <c r="A491" s="8">
        <v>482</v>
      </c>
      <c r="B491" s="9">
        <f>'Punto de Medida'!C491</f>
        <v>10386.352539</v>
      </c>
      <c r="C491" s="20">
        <f>'Punto de Medida'!D491</f>
        <v>56.425743099999998</v>
      </c>
      <c r="D491" s="9">
        <f ca="1">IF($I$13="SI",B491,'Energía Transada'!B491*'Energía Transada'!$I$15)</f>
        <v>240.44710781171847</v>
      </c>
      <c r="E491" s="20">
        <f ca="1">IF($I$13="SI",'Energía Transada'!C491*'Energía Transada'!$I$16,0)</f>
        <v>0</v>
      </c>
    </row>
    <row r="492" spans="1:5" x14ac:dyDescent="0.2">
      <c r="A492" s="8">
        <v>483</v>
      </c>
      <c r="B492" s="9">
        <f>'Punto de Medida'!C492</f>
        <v>6485.6423340000001</v>
      </c>
      <c r="C492" s="20">
        <f>'Punto de Medida'!D492</f>
        <v>0.64950359999999996</v>
      </c>
      <c r="D492" s="9">
        <f ca="1">IF($I$13="SI",B492,'Energía Transada'!B492*'Energía Transada'!$I$15)</f>
        <v>150.14452240629299</v>
      </c>
      <c r="E492" s="20">
        <f ca="1">IF($I$13="SI",'Energía Transada'!C492*'Energía Transada'!$I$16,0)</f>
        <v>0</v>
      </c>
    </row>
    <row r="493" spans="1:5" x14ac:dyDescent="0.2">
      <c r="A493" s="8">
        <v>484</v>
      </c>
      <c r="B493" s="9">
        <f>'Punto de Medida'!C493</f>
        <v>17426.0119629</v>
      </c>
      <c r="C493" s="20">
        <f>'Punto de Medida'!D493</f>
        <v>0</v>
      </c>
      <c r="D493" s="9">
        <f ca="1">IF($I$13="SI",B493,'Energía Transada'!B493*'Energía Transada'!$I$15)</f>
        <v>403.41728835396623</v>
      </c>
      <c r="E493" s="20">
        <f ca="1">IF($I$13="SI",'Energía Transada'!C493*'Energía Transada'!$I$16,0)</f>
        <v>0</v>
      </c>
    </row>
    <row r="494" spans="1:5" x14ac:dyDescent="0.2">
      <c r="A494" s="8">
        <v>485</v>
      </c>
      <c r="B494" s="9">
        <f>'Punto de Medida'!C494</f>
        <v>11738.2917481</v>
      </c>
      <c r="C494" s="20">
        <f>'Punto de Medida'!D494</f>
        <v>0</v>
      </c>
      <c r="D494" s="9">
        <f ca="1">IF($I$13="SI",B494,'Energía Transada'!B494*'Energía Transada'!$I$15)</f>
        <v>271.74489705435622</v>
      </c>
      <c r="E494" s="20">
        <f ca="1">IF($I$13="SI",'Energía Transada'!C494*'Energía Transada'!$I$16,0)</f>
        <v>0</v>
      </c>
    </row>
    <row r="495" spans="1:5" x14ac:dyDescent="0.2">
      <c r="A495" s="8">
        <v>486</v>
      </c>
      <c r="B495" s="9">
        <f>'Punto de Medida'!C495</f>
        <v>7063.5164795000001</v>
      </c>
      <c r="C495" s="20">
        <f>'Punto de Medida'!D495</f>
        <v>0</v>
      </c>
      <c r="D495" s="9">
        <f ca="1">IF($I$13="SI",B495,'Energía Transada'!B495*'Energía Transada'!$I$15)</f>
        <v>163.52247837715984</v>
      </c>
      <c r="E495" s="20">
        <f ca="1">IF($I$13="SI",'Energía Transada'!C495*'Energía Transada'!$I$16,0)</f>
        <v>0</v>
      </c>
    </row>
    <row r="496" spans="1:5" x14ac:dyDescent="0.2">
      <c r="A496" s="8">
        <v>487</v>
      </c>
      <c r="B496" s="9">
        <f>'Punto de Medida'!C496</f>
        <v>3652.8048706</v>
      </c>
      <c r="C496" s="20">
        <f>'Punto de Medida'!D496</f>
        <v>0</v>
      </c>
      <c r="D496" s="9">
        <f ca="1">IF($I$13="SI",B496,'Energía Transada'!B496*'Energía Transada'!$I$15)</f>
        <v>84.563504198259395</v>
      </c>
      <c r="E496" s="20">
        <f ca="1">IF($I$13="SI",'Energía Transada'!C496*'Energía Transada'!$I$16,0)</f>
        <v>0</v>
      </c>
    </row>
    <row r="497" spans="1:5" x14ac:dyDescent="0.2">
      <c r="A497" s="8">
        <v>488</v>
      </c>
      <c r="B497" s="9">
        <f>'Punto de Medida'!C497</f>
        <v>2660.3180542</v>
      </c>
      <c r="C497" s="20">
        <f>'Punto de Medida'!D497</f>
        <v>0</v>
      </c>
      <c r="D497" s="9">
        <f ca="1">IF($I$13="SI",B497,'Energía Transada'!B497*'Energía Transada'!$I$15)</f>
        <v>61.587143281511963</v>
      </c>
      <c r="E497" s="20">
        <f ca="1">IF($I$13="SI",'Energía Transada'!C497*'Energía Transada'!$I$16,0)</f>
        <v>0</v>
      </c>
    </row>
    <row r="498" spans="1:5" x14ac:dyDescent="0.2">
      <c r="A498" s="8">
        <v>489</v>
      </c>
      <c r="B498" s="9">
        <f>'Punto de Medida'!C498</f>
        <v>804.50063899999998</v>
      </c>
      <c r="C498" s="20">
        <f>'Punto de Medida'!D498</f>
        <v>0</v>
      </c>
      <c r="D498" s="9">
        <f ca="1">IF($I$13="SI",B498,'Energía Transada'!B498*'Energía Transada'!$I$15)</f>
        <v>18.624425769670037</v>
      </c>
      <c r="E498" s="20">
        <f ca="1">IF($I$13="SI",'Energía Transada'!C498*'Energía Transada'!$I$16,0)</f>
        <v>0</v>
      </c>
    </row>
    <row r="499" spans="1:5" x14ac:dyDescent="0.2">
      <c r="A499" s="8">
        <v>490</v>
      </c>
      <c r="B499" s="9">
        <f>'Punto de Medida'!C499</f>
        <v>2682.7973022000001</v>
      </c>
      <c r="C499" s="20">
        <f>'Punto de Medida'!D499</f>
        <v>0</v>
      </c>
      <c r="D499" s="9">
        <f ca="1">IF($I$13="SI",B499,'Energía Transada'!B499*'Energía Transada'!$I$15)</f>
        <v>62.107544466344336</v>
      </c>
      <c r="E499" s="20">
        <f ca="1">IF($I$13="SI",'Energía Transada'!C499*'Energía Transada'!$I$16,0)</f>
        <v>0</v>
      </c>
    </row>
    <row r="500" spans="1:5" x14ac:dyDescent="0.2">
      <c r="A500" s="8">
        <v>491</v>
      </c>
      <c r="B500" s="9">
        <f>'Punto de Medida'!C500</f>
        <v>3055.4476318000006</v>
      </c>
      <c r="C500" s="20">
        <f>'Punto de Medida'!D500</f>
        <v>0</v>
      </c>
      <c r="D500" s="9">
        <f ca="1">IF($I$13="SI",B500,'Energía Transada'!B500*'Energía Transada'!$I$15)</f>
        <v>70.734508902699844</v>
      </c>
      <c r="E500" s="20">
        <f ca="1">IF($I$13="SI",'Energía Transada'!C500*'Energía Transada'!$I$16,0)</f>
        <v>0</v>
      </c>
    </row>
    <row r="501" spans="1:5" x14ac:dyDescent="0.2">
      <c r="A501" s="8">
        <v>492</v>
      </c>
      <c r="B501" s="9">
        <f>'Punto de Medida'!C501</f>
        <v>1302.2091217</v>
      </c>
      <c r="C501" s="20">
        <f>'Punto de Medida'!D501</f>
        <v>0</v>
      </c>
      <c r="D501" s="9">
        <f ca="1">IF($I$13="SI",B501,'Energía Transada'!B501*'Energía Transada'!$I$15)</f>
        <v>30.146523132455666</v>
      </c>
      <c r="E501" s="20">
        <f ca="1">IF($I$13="SI",'Energía Transada'!C501*'Energía Transada'!$I$16,0)</f>
        <v>0</v>
      </c>
    </row>
    <row r="502" spans="1:5" x14ac:dyDescent="0.2">
      <c r="A502" s="8">
        <v>493</v>
      </c>
      <c r="B502" s="9">
        <f>'Punto de Medida'!C502</f>
        <v>4758.3104553000003</v>
      </c>
      <c r="C502" s="20">
        <f>'Punto de Medida'!D502</f>
        <v>2.9302000000000002E-2</v>
      </c>
      <c r="D502" s="9">
        <f ca="1">IF($I$13="SI",B502,'Energía Transada'!B502*'Energía Transada'!$I$15)</f>
        <v>110.15628275191425</v>
      </c>
      <c r="E502" s="20">
        <f ca="1">IF($I$13="SI",'Energía Transada'!C502*'Energía Transada'!$I$16,0)</f>
        <v>0</v>
      </c>
    </row>
    <row r="503" spans="1:5" x14ac:dyDescent="0.2">
      <c r="A503" s="8">
        <v>494</v>
      </c>
      <c r="B503" s="9">
        <f>'Punto de Medida'!C503</f>
        <v>10260.7963867</v>
      </c>
      <c r="C503" s="20">
        <f>'Punto de Medida'!D503</f>
        <v>238.30162730000001</v>
      </c>
      <c r="D503" s="9">
        <f ca="1">IF($I$13="SI",B503,'Energía Transada'!B503*'Energía Transada'!$I$15)</f>
        <v>237.54044605773478</v>
      </c>
      <c r="E503" s="20">
        <f ca="1">IF($I$13="SI",'Energía Transada'!C503*'Energía Transada'!$I$16,0)</f>
        <v>0</v>
      </c>
    </row>
    <row r="504" spans="1:5" x14ac:dyDescent="0.2">
      <c r="A504" s="8">
        <v>495</v>
      </c>
      <c r="B504" s="9">
        <f>'Punto de Medida'!C504</f>
        <v>6908.9570311000007</v>
      </c>
      <c r="C504" s="20">
        <f>'Punto de Medida'!D504</f>
        <v>386.27758029999995</v>
      </c>
      <c r="D504" s="9">
        <f ca="1">IF($I$13="SI",B504,'Energía Transada'!B504*'Energía Transada'!$I$15)</f>
        <v>159.9443818111894</v>
      </c>
      <c r="E504" s="20">
        <f ca="1">IF($I$13="SI",'Energía Transada'!C504*'Energía Transada'!$I$16,0)</f>
        <v>0</v>
      </c>
    </row>
    <row r="505" spans="1:5" x14ac:dyDescent="0.2">
      <c r="A505" s="8">
        <v>496</v>
      </c>
      <c r="B505" s="9">
        <f>'Punto de Medida'!C505</f>
        <v>4459.4810180000004</v>
      </c>
      <c r="C505" s="20">
        <f>'Punto de Medida'!D505</f>
        <v>62.020556299999996</v>
      </c>
      <c r="D505" s="9">
        <f ca="1">IF($I$13="SI",B505,'Energía Transada'!B505*'Energía Transada'!$I$15)</f>
        <v>103.23829362551143</v>
      </c>
      <c r="E505" s="20">
        <f ca="1">IF($I$13="SI",'Energía Transada'!C505*'Energía Transada'!$I$16,0)</f>
        <v>0</v>
      </c>
    </row>
    <row r="506" spans="1:5" x14ac:dyDescent="0.2">
      <c r="A506" s="8">
        <v>497</v>
      </c>
      <c r="B506" s="9">
        <f>'Punto de Medida'!C506</f>
        <v>11199.620605399999</v>
      </c>
      <c r="C506" s="20">
        <f>'Punto de Medida'!D506</f>
        <v>707.7558841</v>
      </c>
      <c r="D506" s="9">
        <f ca="1">IF($I$13="SI",B506,'Energía Transada'!B506*'Energía Transada'!$I$15)</f>
        <v>259.27450209736787</v>
      </c>
      <c r="E506" s="20">
        <f ca="1">IF($I$13="SI",'Energía Transada'!C506*'Energía Transada'!$I$16,0)</f>
        <v>0</v>
      </c>
    </row>
    <row r="507" spans="1:5" x14ac:dyDescent="0.2">
      <c r="A507" s="8">
        <v>498</v>
      </c>
      <c r="B507" s="9">
        <f>'Punto de Medida'!C507</f>
        <v>18431.3830566</v>
      </c>
      <c r="C507" s="20">
        <f>'Punto de Medida'!D507</f>
        <v>1966.6878968000001</v>
      </c>
      <c r="D507" s="9">
        <f ca="1">IF($I$13="SI",B507,'Energía Transada'!B507*'Energía Transada'!$I$15)</f>
        <v>426.69192406943597</v>
      </c>
      <c r="E507" s="20">
        <f ca="1">IF($I$13="SI",'Energía Transada'!C507*'Energía Transada'!$I$16,0)</f>
        <v>0</v>
      </c>
    </row>
    <row r="508" spans="1:5" x14ac:dyDescent="0.2">
      <c r="A508" s="8">
        <v>499</v>
      </c>
      <c r="B508" s="9">
        <f>'Punto de Medida'!C508</f>
        <v>37450.8544922</v>
      </c>
      <c r="C508" s="20">
        <f>'Punto de Medida'!D508</f>
        <v>2667.5200805999998</v>
      </c>
      <c r="D508" s="9">
        <f ca="1">IF($I$13="SI",B508,'Energía Transada'!B508*'Energía Transada'!$I$15)</f>
        <v>866.99826661131158</v>
      </c>
      <c r="E508" s="20">
        <f ca="1">IF($I$13="SI",'Energía Transada'!C508*'Energía Transada'!$I$16,0)</f>
        <v>0</v>
      </c>
    </row>
    <row r="509" spans="1:5" x14ac:dyDescent="0.2">
      <c r="A509" s="8">
        <v>500</v>
      </c>
      <c r="B509" s="9">
        <f>'Punto de Medida'!C509</f>
        <v>48688.8808594</v>
      </c>
      <c r="C509" s="20">
        <f>'Punto de Medida'!D509</f>
        <v>2194.3850401999998</v>
      </c>
      <c r="D509" s="9">
        <f ca="1">IF($I$13="SI",B509,'Energía Transada'!B509*'Energía Transada'!$I$15)</f>
        <v>1127.1618733595606</v>
      </c>
      <c r="E509" s="20">
        <f ca="1">IF($I$13="SI",'Energía Transada'!C509*'Energía Transada'!$I$16,0)</f>
        <v>0</v>
      </c>
    </row>
    <row r="510" spans="1:5" x14ac:dyDescent="0.2">
      <c r="A510" s="8">
        <v>501</v>
      </c>
      <c r="B510" s="9">
        <f>'Punto de Medida'!C510</f>
        <v>46735.8134766</v>
      </c>
      <c r="C510" s="20">
        <f>'Punto de Medida'!D510</f>
        <v>2491.8607177999997</v>
      </c>
      <c r="D510" s="9">
        <f ca="1">IF($I$13="SI",B510,'Energía Transada'!B510*'Energía Transada'!$I$15)</f>
        <v>1081.9477905723345</v>
      </c>
      <c r="E510" s="20">
        <f ca="1">IF($I$13="SI",'Energía Transada'!C510*'Energía Transada'!$I$16,0)</f>
        <v>0</v>
      </c>
    </row>
    <row r="511" spans="1:5" x14ac:dyDescent="0.2">
      <c r="A511" s="8">
        <v>502</v>
      </c>
      <c r="B511" s="9">
        <f>'Punto de Medida'!C511</f>
        <v>72741.533203200001</v>
      </c>
      <c r="C511" s="20">
        <f>'Punto de Medida'!D511</f>
        <v>1844.8881836</v>
      </c>
      <c r="D511" s="9">
        <f ca="1">IF($I$13="SI",B511,'Energía Transada'!B511*'Energía Transada'!$I$15)</f>
        <v>1683.9878302632233</v>
      </c>
      <c r="E511" s="20">
        <f ca="1">IF($I$13="SI",'Energía Transada'!C511*'Energía Transada'!$I$16,0)</f>
        <v>0</v>
      </c>
    </row>
    <row r="512" spans="1:5" x14ac:dyDescent="0.2">
      <c r="A512" s="8">
        <v>503</v>
      </c>
      <c r="B512" s="9">
        <f>'Punto de Medida'!C512</f>
        <v>96754.5332031</v>
      </c>
      <c r="C512" s="20">
        <f>'Punto de Medida'!D512</f>
        <v>1511.7182464000002</v>
      </c>
      <c r="D512" s="9">
        <f ca="1">IF($I$13="SI",B512,'Energía Transada'!B512*'Energía Transada'!$I$15)</f>
        <v>2239.8958237747415</v>
      </c>
      <c r="E512" s="20">
        <f ca="1">IF($I$13="SI",'Energía Transada'!C512*'Energía Transada'!$I$16,0)</f>
        <v>0</v>
      </c>
    </row>
    <row r="513" spans="1:5" x14ac:dyDescent="0.2">
      <c r="A513" s="8">
        <v>504</v>
      </c>
      <c r="B513" s="9">
        <f>'Punto de Medida'!C513</f>
        <v>110461.8437501</v>
      </c>
      <c r="C513" s="20">
        <f>'Punto de Medida'!D513</f>
        <v>131.55669019999999</v>
      </c>
      <c r="D513" s="9">
        <f ca="1">IF($I$13="SI",B513,'Energía Transada'!B513*'Energía Transada'!$I$15)</f>
        <v>2557.2240835779216</v>
      </c>
      <c r="E513" s="20">
        <f ca="1">IF($I$13="SI",'Energía Transada'!C513*'Energía Transada'!$I$16,0)</f>
        <v>0</v>
      </c>
    </row>
    <row r="514" spans="1:5" x14ac:dyDescent="0.2">
      <c r="A514" s="8">
        <v>505</v>
      </c>
      <c r="B514" s="9">
        <f>'Punto de Medida'!C514</f>
        <v>117071.390625</v>
      </c>
      <c r="C514" s="20">
        <f>'Punto de Medida'!D514</f>
        <v>102.63419519999999</v>
      </c>
      <c r="D514" s="9">
        <f ca="1">IF($I$13="SI",B514,'Energía Transada'!B514*'Energía Transada'!$I$15)</f>
        <v>2710.2370324498365</v>
      </c>
      <c r="E514" s="20">
        <f ca="1">IF($I$13="SI",'Energía Transada'!C514*'Energía Transada'!$I$16,0)</f>
        <v>0</v>
      </c>
    </row>
    <row r="515" spans="1:5" x14ac:dyDescent="0.2">
      <c r="A515" s="8">
        <v>506</v>
      </c>
      <c r="B515" s="9">
        <f>'Punto de Medida'!C515</f>
        <v>121858.3671875</v>
      </c>
      <c r="C515" s="20">
        <f>'Punto de Medida'!D515</f>
        <v>1110.6749190999999</v>
      </c>
      <c r="D515" s="9">
        <f ca="1">IF($I$13="SI",B515,'Energía Transada'!B515*'Energía Transada'!$I$15)</f>
        <v>2821.0569439917981</v>
      </c>
      <c r="E515" s="20">
        <f ca="1">IF($I$13="SI",'Energía Transada'!C515*'Energía Transada'!$I$16,0)</f>
        <v>0</v>
      </c>
    </row>
    <row r="516" spans="1:5" x14ac:dyDescent="0.2">
      <c r="A516" s="8">
        <v>507</v>
      </c>
      <c r="B516" s="9">
        <f>'Punto de Medida'!C516</f>
        <v>120559.0410157</v>
      </c>
      <c r="C516" s="20">
        <f>'Punto de Medida'!D516</f>
        <v>1577.3045195</v>
      </c>
      <c r="D516" s="9">
        <f ca="1">IF($I$13="SI",B516,'Energía Transada'!B516*'Energía Transada'!$I$15)</f>
        <v>2790.9771619951566</v>
      </c>
      <c r="E516" s="20">
        <f ca="1">IF($I$13="SI",'Energía Transada'!C516*'Energía Transada'!$I$16,0)</f>
        <v>0</v>
      </c>
    </row>
    <row r="517" spans="1:5" x14ac:dyDescent="0.2">
      <c r="A517" s="8">
        <v>508</v>
      </c>
      <c r="B517" s="9">
        <f>'Punto de Medida'!C517</f>
        <v>117348.0839845</v>
      </c>
      <c r="C517" s="20">
        <f>'Punto de Medida'!D517</f>
        <v>2369.7929382000002</v>
      </c>
      <c r="D517" s="9">
        <f ca="1">IF($I$13="SI",B517,'Energía Transada'!B517*'Energía Transada'!$I$15)</f>
        <v>2716.642564882196</v>
      </c>
      <c r="E517" s="20">
        <f ca="1">IF($I$13="SI",'Energía Transada'!C517*'Energía Transada'!$I$16,0)</f>
        <v>0</v>
      </c>
    </row>
    <row r="518" spans="1:5" x14ac:dyDescent="0.2">
      <c r="A518" s="8">
        <v>509</v>
      </c>
      <c r="B518" s="9">
        <f>'Punto de Medida'!C518</f>
        <v>121463.9804688</v>
      </c>
      <c r="C518" s="20">
        <f>'Punto de Medida'!D518</f>
        <v>536.29260260000001</v>
      </c>
      <c r="D518" s="9">
        <f ca="1">IF($I$13="SI",B518,'Energía Transada'!B518*'Energía Transada'!$I$15)</f>
        <v>2811.9267757720409</v>
      </c>
      <c r="E518" s="20">
        <f ca="1">IF($I$13="SI",'Energía Transada'!C518*'Energía Transada'!$I$16,0)</f>
        <v>0</v>
      </c>
    </row>
    <row r="519" spans="1:5" x14ac:dyDescent="0.2">
      <c r="A519" s="8">
        <v>510</v>
      </c>
      <c r="B519" s="9">
        <f>'Punto de Medida'!C519</f>
        <v>112592.8789064</v>
      </c>
      <c r="C519" s="20">
        <f>'Punto de Medida'!D519</f>
        <v>22.087836899999999</v>
      </c>
      <c r="D519" s="9">
        <f ca="1">IF($I$13="SI",B519,'Energía Transada'!B519*'Energía Transada'!$I$15)</f>
        <v>2606.5581725233337</v>
      </c>
      <c r="E519" s="20">
        <f ca="1">IF($I$13="SI",'Energía Transada'!C519*'Energía Transada'!$I$16,0)</f>
        <v>0</v>
      </c>
    </row>
    <row r="520" spans="1:5" x14ac:dyDescent="0.2">
      <c r="A520" s="8">
        <v>511</v>
      </c>
      <c r="B520" s="9">
        <f>'Punto de Medida'!C520</f>
        <v>107483.4003907</v>
      </c>
      <c r="C520" s="20">
        <f>'Punto de Medida'!D520</f>
        <v>0</v>
      </c>
      <c r="D520" s="9">
        <f ca="1">IF($I$13="SI",B520,'Energía Transada'!B520*'Energía Transada'!$I$15)</f>
        <v>2488.2722461682415</v>
      </c>
      <c r="E520" s="20">
        <f ca="1">IF($I$13="SI",'Energía Transada'!C520*'Energía Transada'!$I$16,0)</f>
        <v>0</v>
      </c>
    </row>
    <row r="521" spans="1:5" x14ac:dyDescent="0.2">
      <c r="A521" s="8">
        <v>512</v>
      </c>
      <c r="B521" s="9">
        <f>'Punto de Medida'!C521</f>
        <v>94256.9570312</v>
      </c>
      <c r="C521" s="20">
        <f>'Punto de Medida'!D521</f>
        <v>0</v>
      </c>
      <c r="D521" s="9">
        <f ca="1">IF($I$13="SI",B521,'Energía Transada'!B521*'Energía Transada'!$I$15)</f>
        <v>2182.0762028040635</v>
      </c>
      <c r="E521" s="20">
        <f ca="1">IF($I$13="SI",'Energía Transada'!C521*'Energía Transada'!$I$16,0)</f>
        <v>0</v>
      </c>
    </row>
    <row r="522" spans="1:5" x14ac:dyDescent="0.2">
      <c r="A522" s="8">
        <v>513</v>
      </c>
      <c r="B522" s="9">
        <f>'Punto de Medida'!C522</f>
        <v>82603.054687600001</v>
      </c>
      <c r="C522" s="20">
        <f>'Punto de Medida'!D522</f>
        <v>0</v>
      </c>
      <c r="D522" s="9">
        <f ca="1">IF($I$13="SI",B522,'Energía Transada'!B522*'Energía Transada'!$I$15)</f>
        <v>1912.2849452170551</v>
      </c>
      <c r="E522" s="20">
        <f ca="1">IF($I$13="SI",'Energía Transada'!C522*'Energía Transada'!$I$16,0)</f>
        <v>0</v>
      </c>
    </row>
    <row r="523" spans="1:5" x14ac:dyDescent="0.2">
      <c r="A523" s="8">
        <v>514</v>
      </c>
      <c r="B523" s="9">
        <f>'Punto de Medida'!C523</f>
        <v>69503.2802735</v>
      </c>
      <c r="C523" s="20">
        <f>'Punto de Medida'!D523</f>
        <v>0</v>
      </c>
      <c r="D523" s="9">
        <f ca="1">IF($I$13="SI",B523,'Energía Transada'!B523*'Energía Transada'!$I$15)</f>
        <v>1609.0213250935312</v>
      </c>
      <c r="E523" s="20">
        <f ca="1">IF($I$13="SI",'Energía Transada'!C523*'Energía Transada'!$I$16,0)</f>
        <v>0</v>
      </c>
    </row>
    <row r="524" spans="1:5" x14ac:dyDescent="0.2">
      <c r="A524" s="8">
        <v>515</v>
      </c>
      <c r="B524" s="9">
        <f>'Punto de Medida'!C524</f>
        <v>67958.0488281</v>
      </c>
      <c r="C524" s="20">
        <f>'Punto de Medida'!D524</f>
        <v>0</v>
      </c>
      <c r="D524" s="9">
        <f ca="1">IF($I$13="SI",B524,'Energía Transada'!B524*'Energía Transada'!$I$15)</f>
        <v>1573.2487638839032</v>
      </c>
      <c r="E524" s="20">
        <f ca="1">IF($I$13="SI",'Energía Transada'!C524*'Energía Transada'!$I$16,0)</f>
        <v>0</v>
      </c>
    </row>
    <row r="525" spans="1:5" x14ac:dyDescent="0.2">
      <c r="A525" s="8">
        <v>516</v>
      </c>
      <c r="B525" s="9">
        <f>'Punto de Medida'!C525</f>
        <v>63631.703125</v>
      </c>
      <c r="C525" s="20">
        <f>'Punto de Medida'!D525</f>
        <v>0</v>
      </c>
      <c r="D525" s="9">
        <f ca="1">IF($I$13="SI",B525,'Energía Transada'!B525*'Energía Transada'!$I$15)</f>
        <v>1473.0925918496921</v>
      </c>
      <c r="E525" s="20">
        <f ca="1">IF($I$13="SI",'Energía Transada'!C525*'Energía Transada'!$I$16,0)</f>
        <v>0</v>
      </c>
    </row>
    <row r="526" spans="1:5" x14ac:dyDescent="0.2">
      <c r="A526" s="8">
        <v>517</v>
      </c>
      <c r="B526" s="9">
        <f>'Punto de Medida'!C526</f>
        <v>42861.3847656</v>
      </c>
      <c r="C526" s="20">
        <f>'Punto de Medida'!D526</f>
        <v>0</v>
      </c>
      <c r="D526" s="9">
        <f ca="1">IF($I$13="SI",B526,'Energía Transada'!B526*'Energía Transada'!$I$15)</f>
        <v>992.25362946191933</v>
      </c>
      <c r="E526" s="20">
        <f ca="1">IF($I$13="SI",'Energía Transada'!C526*'Energía Transada'!$I$16,0)</f>
        <v>0</v>
      </c>
    </row>
    <row r="527" spans="1:5" x14ac:dyDescent="0.2">
      <c r="A527" s="8">
        <v>518</v>
      </c>
      <c r="B527" s="9">
        <f>'Punto de Medida'!C527</f>
        <v>27682.5605469</v>
      </c>
      <c r="C527" s="20">
        <f>'Punto de Medida'!D527</f>
        <v>8.1166560000000008</v>
      </c>
      <c r="D527" s="9">
        <f ca="1">IF($I$13="SI",B527,'Energía Transada'!B527*'Energía Transada'!$I$15)</f>
        <v>640.85939653322691</v>
      </c>
      <c r="E527" s="20">
        <f ca="1">IF($I$13="SI",'Energía Transada'!C527*'Energía Transada'!$I$16,0)</f>
        <v>0</v>
      </c>
    </row>
    <row r="528" spans="1:5" x14ac:dyDescent="0.2">
      <c r="A528" s="8">
        <v>519</v>
      </c>
      <c r="B528" s="9">
        <f>'Punto de Medida'!C528</f>
        <v>27141.9897461</v>
      </c>
      <c r="C528" s="20">
        <f>'Punto de Medida'!D528</f>
        <v>0</v>
      </c>
      <c r="D528" s="9">
        <f ca="1">IF($I$13="SI",B528,'Energía Transada'!B528*'Energía Transada'!$I$15)</f>
        <v>628.34502393401419</v>
      </c>
      <c r="E528" s="20">
        <f ca="1">IF($I$13="SI",'Energía Transada'!C528*'Energía Transada'!$I$16,0)</f>
        <v>0</v>
      </c>
    </row>
    <row r="529" spans="1:5" x14ac:dyDescent="0.2">
      <c r="A529" s="8">
        <v>520</v>
      </c>
      <c r="B529" s="9">
        <f>'Punto de Medida'!C529</f>
        <v>31048.6083984</v>
      </c>
      <c r="C529" s="20">
        <f>'Punto de Medida'!D529</f>
        <v>0</v>
      </c>
      <c r="D529" s="9">
        <f ca="1">IF($I$13="SI",B529,'Energía Transada'!B529*'Energía Transada'!$I$15)</f>
        <v>718.78439162750556</v>
      </c>
      <c r="E529" s="20">
        <f ca="1">IF($I$13="SI",'Energía Transada'!C529*'Energía Transada'!$I$16,0)</f>
        <v>0</v>
      </c>
    </row>
    <row r="530" spans="1:5" x14ac:dyDescent="0.2">
      <c r="A530" s="8">
        <v>521</v>
      </c>
      <c r="B530" s="9">
        <f>'Punto de Medida'!C530</f>
        <v>30764.09375</v>
      </c>
      <c r="C530" s="20">
        <f>'Punto de Medida'!D530</f>
        <v>0</v>
      </c>
      <c r="D530" s="9">
        <f ca="1">IF($I$13="SI",B530,'Energía Transada'!B530*'Energía Transada'!$I$15)</f>
        <v>712.19779406296391</v>
      </c>
      <c r="E530" s="20">
        <f ca="1">IF($I$13="SI",'Energía Transada'!C530*'Energía Transada'!$I$16,0)</f>
        <v>0</v>
      </c>
    </row>
    <row r="531" spans="1:5" x14ac:dyDescent="0.2">
      <c r="A531" s="8">
        <v>522</v>
      </c>
      <c r="B531" s="9">
        <f>'Punto de Medida'!C531</f>
        <v>28431.080078200001</v>
      </c>
      <c r="C531" s="20">
        <f>'Punto de Medida'!D531</f>
        <v>189.5645279</v>
      </c>
      <c r="D531" s="9">
        <f ca="1">IF($I$13="SI",B531,'Energía Transada'!B531*'Energía Transada'!$I$15)</f>
        <v>658.18784323921523</v>
      </c>
      <c r="E531" s="20">
        <f ca="1">IF($I$13="SI",'Energía Transada'!C531*'Energía Transada'!$I$16,0)</f>
        <v>0</v>
      </c>
    </row>
    <row r="532" spans="1:5" x14ac:dyDescent="0.2">
      <c r="A532" s="8">
        <v>523</v>
      </c>
      <c r="B532" s="9">
        <f>'Punto de Medida'!C532</f>
        <v>32881.932617300001</v>
      </c>
      <c r="C532" s="20">
        <f>'Punto de Medida'!D532</f>
        <v>231.87497570000002</v>
      </c>
      <c r="D532" s="9">
        <f ca="1">IF($I$13="SI",B532,'Energía Transada'!B532*'Energía Transada'!$I$15)</f>
        <v>761.22638504727877</v>
      </c>
      <c r="E532" s="20">
        <f ca="1">IF($I$13="SI",'Energía Transada'!C532*'Energía Transada'!$I$16,0)</f>
        <v>0</v>
      </c>
    </row>
    <row r="533" spans="1:5" x14ac:dyDescent="0.2">
      <c r="A533" s="8">
        <v>524</v>
      </c>
      <c r="B533" s="9">
        <f>'Punto de Medida'!C533</f>
        <v>52804.5205078</v>
      </c>
      <c r="C533" s="20">
        <f>'Punto de Medida'!D533</f>
        <v>197.20403930000001</v>
      </c>
      <c r="D533" s="9">
        <f ca="1">IF($I$13="SI",B533,'Energía Transada'!B533*'Energía Transada'!$I$15)</f>
        <v>1222.4401384229855</v>
      </c>
      <c r="E533" s="20">
        <f ca="1">IF($I$13="SI",'Energía Transada'!C533*'Energía Transada'!$I$16,0)</f>
        <v>0</v>
      </c>
    </row>
    <row r="534" spans="1:5" x14ac:dyDescent="0.2">
      <c r="A534" s="8">
        <v>525</v>
      </c>
      <c r="B534" s="9">
        <f>'Punto de Medida'!C534</f>
        <v>55034.569336</v>
      </c>
      <c r="C534" s="20">
        <f>'Punto de Medida'!D534</f>
        <v>2596.2238159999997</v>
      </c>
      <c r="D534" s="9">
        <f ca="1">IF($I$13="SI",B534,'Energía Transada'!B534*'Energía Transada'!$I$15)</f>
        <v>1274.0664229156575</v>
      </c>
      <c r="E534" s="20">
        <f ca="1">IF($I$13="SI",'Energía Transada'!C534*'Energía Transada'!$I$16,0)</f>
        <v>0</v>
      </c>
    </row>
    <row r="535" spans="1:5" x14ac:dyDescent="0.2">
      <c r="A535" s="8">
        <v>526</v>
      </c>
      <c r="B535" s="9">
        <f>'Punto de Medida'!C535</f>
        <v>42821.6445313</v>
      </c>
      <c r="C535" s="20">
        <f>'Punto de Medida'!D535</f>
        <v>5565.2911376999991</v>
      </c>
      <c r="D535" s="9">
        <f ca="1">IF($I$13="SI",B535,'Energía Transada'!B535*'Energía Transada'!$I$15)</f>
        <v>991.33363138123468</v>
      </c>
      <c r="E535" s="20">
        <f ca="1">IF($I$13="SI",'Energía Transada'!C535*'Energía Transada'!$I$16,0)</f>
        <v>0</v>
      </c>
    </row>
    <row r="536" spans="1:5" x14ac:dyDescent="0.2">
      <c r="A536" s="8">
        <v>527</v>
      </c>
      <c r="B536" s="9">
        <f>'Punto de Medida'!C536</f>
        <v>40531.6083985</v>
      </c>
      <c r="C536" s="20">
        <f>'Punto de Medida'!D536</f>
        <v>6099.7618407999998</v>
      </c>
      <c r="D536" s="9">
        <f ca="1">IF($I$13="SI",B536,'Energía Transada'!B536*'Energía Transada'!$I$15)</f>
        <v>938.3186231915447</v>
      </c>
      <c r="E536" s="20">
        <f ca="1">IF($I$13="SI",'Energía Transada'!C536*'Energía Transada'!$I$16,0)</f>
        <v>0</v>
      </c>
    </row>
    <row r="537" spans="1:5" x14ac:dyDescent="0.2">
      <c r="A537" s="8">
        <v>528</v>
      </c>
      <c r="B537" s="9">
        <f>'Punto de Medida'!C537</f>
        <v>17080.426162699998</v>
      </c>
      <c r="C537" s="20">
        <f>'Punto de Medida'!D537</f>
        <v>6690.3474120000001</v>
      </c>
      <c r="D537" s="9">
        <f ca="1">IF($I$13="SI",B537,'Energía Transada'!B537*'Energía Transada'!$I$15)</f>
        <v>395.41687571181177</v>
      </c>
      <c r="E537" s="20">
        <f ca="1">IF($I$13="SI",'Energía Transada'!C537*'Energía Transada'!$I$16,0)</f>
        <v>0</v>
      </c>
    </row>
    <row r="538" spans="1:5" x14ac:dyDescent="0.2">
      <c r="A538" s="8">
        <v>529</v>
      </c>
      <c r="B538" s="9">
        <f>'Punto de Medida'!C538</f>
        <v>2197.7987373999999</v>
      </c>
      <c r="C538" s="20">
        <f>'Punto de Medida'!D538</f>
        <v>5680.4769286999999</v>
      </c>
      <c r="D538" s="9">
        <f ca="1">IF($I$13="SI",B538,'Energía Transada'!B538*'Energía Transada'!$I$15)</f>
        <v>50.879685431027767</v>
      </c>
      <c r="E538" s="20">
        <f ca="1">IF($I$13="SI",'Energía Transada'!C538*'Energía Transada'!$I$16,0)</f>
        <v>0</v>
      </c>
    </row>
    <row r="539" spans="1:5" x14ac:dyDescent="0.2">
      <c r="A539" s="8">
        <v>530</v>
      </c>
      <c r="B539" s="9">
        <f>'Punto de Medida'!C539</f>
        <v>10602.1429444</v>
      </c>
      <c r="C539" s="20">
        <f>'Punto de Medida'!D539</f>
        <v>4613.4055176000002</v>
      </c>
      <c r="D539" s="9">
        <f ca="1">IF($I$13="SI",B539,'Energía Transada'!B539*'Energía Transada'!$I$15)</f>
        <v>245.442718992556</v>
      </c>
      <c r="E539" s="20">
        <f ca="1">IF($I$13="SI",'Energía Transada'!C539*'Energía Transada'!$I$16,0)</f>
        <v>0</v>
      </c>
    </row>
    <row r="540" spans="1:5" x14ac:dyDescent="0.2">
      <c r="A540" s="8">
        <v>531</v>
      </c>
      <c r="B540" s="9">
        <f>'Punto de Medida'!C540</f>
        <v>29539.9223633</v>
      </c>
      <c r="C540" s="20">
        <f>'Punto de Medida'!D540</f>
        <v>2947.8132323999998</v>
      </c>
      <c r="D540" s="9">
        <f ca="1">IF($I$13="SI",B540,'Energía Transada'!B540*'Energía Transada'!$I$15)</f>
        <v>683.85786738585387</v>
      </c>
      <c r="E540" s="20">
        <f ca="1">IF($I$13="SI",'Energía Transada'!C540*'Energía Transada'!$I$16,0)</f>
        <v>0</v>
      </c>
    </row>
    <row r="541" spans="1:5" x14ac:dyDescent="0.2">
      <c r="A541" s="8">
        <v>532</v>
      </c>
      <c r="B541" s="9">
        <f>'Punto de Medida'!C541</f>
        <v>32800.3422852</v>
      </c>
      <c r="C541" s="20">
        <f>'Punto de Medida'!D541</f>
        <v>3850.3388061999999</v>
      </c>
      <c r="D541" s="9">
        <f ca="1">IF($I$13="SI",B541,'Energía Transada'!B541*'Energía Transada'!$I$15)</f>
        <v>759.33754492701735</v>
      </c>
      <c r="E541" s="20">
        <f ca="1">IF($I$13="SI",'Energía Transada'!C541*'Energía Transada'!$I$16,0)</f>
        <v>0</v>
      </c>
    </row>
    <row r="542" spans="1:5" x14ac:dyDescent="0.2">
      <c r="A542" s="8">
        <v>533</v>
      </c>
      <c r="B542" s="9">
        <f>'Punto de Medida'!C542</f>
        <v>25083.6977539</v>
      </c>
      <c r="C542" s="20">
        <f>'Punto de Medida'!D542</f>
        <v>2735.9420777</v>
      </c>
      <c r="D542" s="9">
        <f ca="1">IF($I$13="SI",B542,'Energía Transada'!B542*'Energía Transada'!$I$15)</f>
        <v>580.69496057460503</v>
      </c>
      <c r="E542" s="20">
        <f ca="1">IF($I$13="SI",'Energía Transada'!C542*'Energía Transada'!$I$16,0)</f>
        <v>0</v>
      </c>
    </row>
    <row r="543" spans="1:5" x14ac:dyDescent="0.2">
      <c r="A543" s="8">
        <v>534</v>
      </c>
      <c r="B543" s="9">
        <f>'Punto de Medida'!C543</f>
        <v>27038.0371094</v>
      </c>
      <c r="C543" s="20">
        <f>'Punto de Medida'!D543</f>
        <v>1090.8110655999999</v>
      </c>
      <c r="D543" s="9">
        <f ca="1">IF($I$13="SI",B543,'Energía Transada'!B543*'Energía Transada'!$I$15)</f>
        <v>625.93848990293236</v>
      </c>
      <c r="E543" s="20">
        <f ca="1">IF($I$13="SI",'Energía Transada'!C543*'Energía Transada'!$I$16,0)</f>
        <v>0</v>
      </c>
    </row>
    <row r="544" spans="1:5" x14ac:dyDescent="0.2">
      <c r="A544" s="8">
        <v>535</v>
      </c>
      <c r="B544" s="9">
        <f>'Punto de Medida'!C544</f>
        <v>29600.4038086</v>
      </c>
      <c r="C544" s="20">
        <f>'Punto de Medida'!D544</f>
        <v>74.183788399999997</v>
      </c>
      <c r="D544" s="9">
        <f ca="1">IF($I$13="SI",B544,'Energía Transada'!B544*'Energía Transada'!$I$15)</f>
        <v>685.25803058501856</v>
      </c>
      <c r="E544" s="20">
        <f ca="1">IF($I$13="SI",'Energía Transada'!C544*'Energía Transada'!$I$16,0)</f>
        <v>0</v>
      </c>
    </row>
    <row r="545" spans="1:5" x14ac:dyDescent="0.2">
      <c r="A545" s="8">
        <v>536</v>
      </c>
      <c r="B545" s="9">
        <f>'Punto de Medida'!C545</f>
        <v>33846.4985352</v>
      </c>
      <c r="C545" s="20">
        <f>'Punto de Medida'!D545</f>
        <v>225.58825340000001</v>
      </c>
      <c r="D545" s="9">
        <f ca="1">IF($I$13="SI",B545,'Energía Transada'!B545*'Energía Transada'!$I$15)</f>
        <v>783.55636897396926</v>
      </c>
      <c r="E545" s="20">
        <f ca="1">IF($I$13="SI",'Energía Transada'!C545*'Energía Transada'!$I$16,0)</f>
        <v>0</v>
      </c>
    </row>
    <row r="546" spans="1:5" x14ac:dyDescent="0.2">
      <c r="A546" s="8">
        <v>537</v>
      </c>
      <c r="B546" s="9">
        <f>'Punto de Medida'!C546</f>
        <v>33592.744140700001</v>
      </c>
      <c r="C546" s="20">
        <f>'Punto de Medida'!D546</f>
        <v>0</v>
      </c>
      <c r="D546" s="9">
        <f ca="1">IF($I$13="SI",B546,'Energía Transada'!B546*'Energía Transada'!$I$15)</f>
        <v>777.68188030983674</v>
      </c>
      <c r="E546" s="20">
        <f ca="1">IF($I$13="SI",'Energía Transada'!C546*'Energía Transada'!$I$16,0)</f>
        <v>0</v>
      </c>
    </row>
    <row r="547" spans="1:5" x14ac:dyDescent="0.2">
      <c r="A547" s="8">
        <v>538</v>
      </c>
      <c r="B547" s="9">
        <f>'Punto de Medida'!C547</f>
        <v>21296.9702148</v>
      </c>
      <c r="C547" s="20">
        <f>'Punto de Medida'!D547</f>
        <v>0</v>
      </c>
      <c r="D547" s="9">
        <f ca="1">IF($I$13="SI",B547,'Energía Transada'!B547*'Energía Transada'!$I$15)</f>
        <v>493.03110731825825</v>
      </c>
      <c r="E547" s="20">
        <f ca="1">IF($I$13="SI",'Energía Transada'!C547*'Energía Transada'!$I$16,0)</f>
        <v>0</v>
      </c>
    </row>
    <row r="548" spans="1:5" x14ac:dyDescent="0.2">
      <c r="A548" s="8">
        <v>539</v>
      </c>
      <c r="B548" s="9">
        <f>'Punto de Medida'!C548</f>
        <v>16173.5712891</v>
      </c>
      <c r="C548" s="20">
        <f>'Punto de Medida'!D548</f>
        <v>0</v>
      </c>
      <c r="D548" s="9">
        <f ca="1">IF($I$13="SI",B548,'Energía Transada'!B548*'Energía Transada'!$I$15)</f>
        <v>374.42291938851957</v>
      </c>
      <c r="E548" s="20">
        <f ca="1">IF($I$13="SI",'Energía Transada'!C548*'Energía Transada'!$I$16,0)</f>
        <v>0</v>
      </c>
    </row>
    <row r="549" spans="1:5" x14ac:dyDescent="0.2">
      <c r="A549" s="8">
        <v>540</v>
      </c>
      <c r="B549" s="9">
        <f>'Punto de Medida'!C549</f>
        <v>15169.619140700001</v>
      </c>
      <c r="C549" s="20">
        <f>'Punto de Medida'!D549</f>
        <v>2.2542914999999999</v>
      </c>
      <c r="D549" s="9">
        <f ca="1">IF($I$13="SI",B549,'Energía Transada'!B549*'Energía Transada'!$I$15)</f>
        <v>351.18113267295109</v>
      </c>
      <c r="E549" s="20">
        <f ca="1">IF($I$13="SI",'Energía Transada'!C549*'Energía Transada'!$I$16,0)</f>
        <v>0</v>
      </c>
    </row>
    <row r="550" spans="1:5" x14ac:dyDescent="0.2">
      <c r="A550" s="8">
        <v>541</v>
      </c>
      <c r="B550" s="9">
        <f>'Punto de Medida'!C550</f>
        <v>9962.4174803999995</v>
      </c>
      <c r="C550" s="20">
        <f>'Punto de Medida'!D550</f>
        <v>263.94201090000001</v>
      </c>
      <c r="D550" s="9">
        <f ca="1">IF($I$13="SI",B550,'Energía Transada'!B550*'Energía Transada'!$I$15)</f>
        <v>230.6328868561321</v>
      </c>
      <c r="E550" s="20">
        <f ca="1">IF($I$13="SI",'Energía Transada'!C550*'Energía Transada'!$I$16,0)</f>
        <v>0</v>
      </c>
    </row>
    <row r="551" spans="1:5" x14ac:dyDescent="0.2">
      <c r="A551" s="8">
        <v>542</v>
      </c>
      <c r="B551" s="9">
        <f>'Punto de Medida'!C551</f>
        <v>6002.3737793</v>
      </c>
      <c r="C551" s="20">
        <f>'Punto de Medida'!D551</f>
        <v>374.9096222</v>
      </c>
      <c r="D551" s="9">
        <f ca="1">IF($I$13="SI",B551,'Energía Transada'!B551*'Energía Transada'!$I$15)</f>
        <v>138.95671361223947</v>
      </c>
      <c r="E551" s="20">
        <f ca="1">IF($I$13="SI",'Energía Transada'!C551*'Energía Transada'!$I$16,0)</f>
        <v>0</v>
      </c>
    </row>
    <row r="552" spans="1:5" x14ac:dyDescent="0.2">
      <c r="A552" s="8">
        <v>543</v>
      </c>
      <c r="B552" s="9">
        <f>'Punto de Medida'!C552</f>
        <v>1450.81781</v>
      </c>
      <c r="C552" s="20">
        <f>'Punto de Medida'!D552</f>
        <v>376.56116859999997</v>
      </c>
      <c r="D552" s="9">
        <f ca="1">IF($I$13="SI",B552,'Energía Transada'!B552*'Energía Transada'!$I$15)</f>
        <v>33.586857856629059</v>
      </c>
      <c r="E552" s="20">
        <f ca="1">IF($I$13="SI",'Energía Transada'!C552*'Energía Transada'!$I$16,0)</f>
        <v>0</v>
      </c>
    </row>
    <row r="553" spans="1:5" x14ac:dyDescent="0.2">
      <c r="A553" s="8">
        <v>544</v>
      </c>
      <c r="B553" s="9">
        <f>'Punto de Medida'!C553</f>
        <v>2354.9989624999998</v>
      </c>
      <c r="C553" s="20">
        <f>'Punto de Medida'!D553</f>
        <v>528.48424539999996</v>
      </c>
      <c r="D553" s="9">
        <f ca="1">IF($I$13="SI",B553,'Energía Transada'!B553*'Energía Transada'!$I$15)</f>
        <v>54.518916752198123</v>
      </c>
      <c r="E553" s="20">
        <f ca="1">IF($I$13="SI",'Energía Transada'!C553*'Energía Transada'!$I$16,0)</f>
        <v>0</v>
      </c>
    </row>
    <row r="554" spans="1:5" x14ac:dyDescent="0.2">
      <c r="A554" s="8">
        <v>545</v>
      </c>
      <c r="B554" s="9">
        <f>'Punto de Medida'!C554</f>
        <v>2978.1491394</v>
      </c>
      <c r="C554" s="20">
        <f>'Punto de Medida'!D554</f>
        <v>545.26033030000008</v>
      </c>
      <c r="D554" s="9">
        <f ca="1">IF($I$13="SI",B554,'Energía Transada'!B554*'Energía Transada'!$I$15)</f>
        <v>68.945026130379489</v>
      </c>
      <c r="E554" s="20">
        <f ca="1">IF($I$13="SI",'Energía Transada'!C554*'Energía Transada'!$I$16,0)</f>
        <v>0</v>
      </c>
    </row>
    <row r="555" spans="1:5" x14ac:dyDescent="0.2">
      <c r="A555" s="8">
        <v>546</v>
      </c>
      <c r="B555" s="9">
        <f>'Punto de Medida'!C555</f>
        <v>4655.0041504000001</v>
      </c>
      <c r="C555" s="20">
        <f>'Punto de Medida'!D555</f>
        <v>2322.5190734999996</v>
      </c>
      <c r="D555" s="9">
        <f ca="1">IF($I$13="SI",B555,'Energía Transada'!B555*'Energía Transada'!$I$15)</f>
        <v>107.76471149158495</v>
      </c>
      <c r="E555" s="20">
        <f ca="1">IF($I$13="SI",'Energía Transada'!C555*'Energía Transada'!$I$16,0)</f>
        <v>0</v>
      </c>
    </row>
    <row r="556" spans="1:5" x14ac:dyDescent="0.2">
      <c r="A556" s="8">
        <v>547</v>
      </c>
      <c r="B556" s="9">
        <f>'Punto de Medida'!C556</f>
        <v>5682.7728272000004</v>
      </c>
      <c r="C556" s="20">
        <f>'Punto de Medida'!D556</f>
        <v>6053.0618897000004</v>
      </c>
      <c r="D556" s="9">
        <f ca="1">IF($I$13="SI",B556,'Energía Transada'!B556*'Energía Transada'!$I$15)</f>
        <v>131.55785782549805</v>
      </c>
      <c r="E556" s="20">
        <f ca="1">IF($I$13="SI",'Energía Transada'!C556*'Energía Transada'!$I$16,0)</f>
        <v>0</v>
      </c>
    </row>
    <row r="557" spans="1:5" x14ac:dyDescent="0.2">
      <c r="A557" s="8">
        <v>548</v>
      </c>
      <c r="B557" s="9">
        <f>'Punto de Medida'!C557</f>
        <v>6401.2260743000006</v>
      </c>
      <c r="C557" s="20">
        <f>'Punto de Medida'!D557</f>
        <v>9546.8708495999999</v>
      </c>
      <c r="D557" s="9">
        <f ca="1">IF($I$13="SI",B557,'Energía Transada'!B557*'Energía Transada'!$I$15)</f>
        <v>148.19026123318804</v>
      </c>
      <c r="E557" s="20">
        <f ca="1">IF($I$13="SI",'Energía Transada'!C557*'Energía Transada'!$I$16,0)</f>
        <v>0</v>
      </c>
    </row>
    <row r="558" spans="1:5" x14ac:dyDescent="0.2">
      <c r="A558" s="8">
        <v>549</v>
      </c>
      <c r="B558" s="9">
        <f>'Punto de Medida'!C558</f>
        <v>14124.0162354</v>
      </c>
      <c r="C558" s="20">
        <f>'Punto de Medida'!D558</f>
        <v>10748.957275299999</v>
      </c>
      <c r="D558" s="9">
        <f ca="1">IF($I$13="SI",B558,'Energía Transada'!B558*'Energía Transada'!$I$15)</f>
        <v>326.97511871811173</v>
      </c>
      <c r="E558" s="20">
        <f ca="1">IF($I$13="SI",'Energía Transada'!C558*'Energía Transada'!$I$16,0)</f>
        <v>0</v>
      </c>
    </row>
    <row r="559" spans="1:5" x14ac:dyDescent="0.2">
      <c r="A559" s="8">
        <v>550</v>
      </c>
      <c r="B559" s="9">
        <f>'Punto de Medida'!C559</f>
        <v>15485.9697266</v>
      </c>
      <c r="C559" s="20">
        <f>'Punto de Medida'!D559</f>
        <v>20144.2080078</v>
      </c>
      <c r="D559" s="9">
        <f ca="1">IF($I$13="SI",B559,'Energía Transada'!B559*'Energía Transada'!$I$15)</f>
        <v>358.50474152876228</v>
      </c>
      <c r="E559" s="20">
        <f ca="1">IF($I$13="SI",'Energía Transada'!C559*'Energía Transada'!$I$16,0)</f>
        <v>0</v>
      </c>
    </row>
    <row r="560" spans="1:5" x14ac:dyDescent="0.2">
      <c r="A560" s="8">
        <v>551</v>
      </c>
      <c r="B560" s="9">
        <f>'Punto de Medida'!C560</f>
        <v>12349.618652199999</v>
      </c>
      <c r="C560" s="20">
        <f>'Punto de Medida'!D560</f>
        <v>22798.4863281</v>
      </c>
      <c r="D560" s="9">
        <f ca="1">IF($I$13="SI",B560,'Energía Transada'!B560*'Energía Transada'!$I$15)</f>
        <v>285.89729419920496</v>
      </c>
      <c r="E560" s="20">
        <f ca="1">IF($I$13="SI",'Energía Transada'!C560*'Energía Transada'!$I$16,0)</f>
        <v>0</v>
      </c>
    </row>
    <row r="561" spans="1:5" x14ac:dyDescent="0.2">
      <c r="A561" s="8">
        <v>552</v>
      </c>
      <c r="B561" s="9">
        <f>'Punto de Medida'!C561</f>
        <v>14618.120117099999</v>
      </c>
      <c r="C561" s="20">
        <f>'Punto de Medida'!D561</f>
        <v>21573.6289062</v>
      </c>
      <c r="D561" s="9">
        <f ca="1">IF($I$13="SI",B561,'Energía Transada'!B561*'Energía Transada'!$I$15)</f>
        <v>338.41376851044265</v>
      </c>
      <c r="E561" s="20">
        <f ca="1">IF($I$13="SI",'Energía Transada'!C561*'Energía Transada'!$I$16,0)</f>
        <v>0</v>
      </c>
    </row>
    <row r="562" spans="1:5" x14ac:dyDescent="0.2">
      <c r="A562" s="8">
        <v>553</v>
      </c>
      <c r="B562" s="9">
        <f>'Punto de Medida'!C562</f>
        <v>19167.891845599999</v>
      </c>
      <c r="C562" s="20">
        <f>'Punto de Medida'!D562</f>
        <v>23922.3852539</v>
      </c>
      <c r="D562" s="9">
        <f ca="1">IF($I$13="SI",B562,'Energía Transada'!B562*'Energía Transada'!$I$15)</f>
        <v>443.74231856817801</v>
      </c>
      <c r="E562" s="20">
        <f ca="1">IF($I$13="SI",'Energía Transada'!C562*'Energía Transada'!$I$16,0)</f>
        <v>0</v>
      </c>
    </row>
    <row r="563" spans="1:5" x14ac:dyDescent="0.2">
      <c r="A563" s="8">
        <v>554</v>
      </c>
      <c r="B563" s="9">
        <f>'Punto de Medida'!C563</f>
        <v>21926.4379883</v>
      </c>
      <c r="C563" s="20">
        <f>'Punto de Medida'!D563</f>
        <v>23517.5141602</v>
      </c>
      <c r="D563" s="9">
        <f ca="1">IF($I$13="SI",B563,'Energía Transada'!B563*'Energía Transada'!$I$15)</f>
        <v>507.60347091081246</v>
      </c>
      <c r="E563" s="20">
        <f ca="1">IF($I$13="SI",'Energía Transada'!C563*'Energía Transada'!$I$16,0)</f>
        <v>0</v>
      </c>
    </row>
    <row r="564" spans="1:5" x14ac:dyDescent="0.2">
      <c r="A564" s="8">
        <v>555</v>
      </c>
      <c r="B564" s="9">
        <f>'Punto de Medida'!C564</f>
        <v>18793.3537597</v>
      </c>
      <c r="C564" s="20">
        <f>'Punto de Medida'!D564</f>
        <v>22317.661620999999</v>
      </c>
      <c r="D564" s="9">
        <f ca="1">IF($I$13="SI",B564,'Energía Transada'!B564*'Energía Transada'!$I$15)</f>
        <v>435.07165201975926</v>
      </c>
      <c r="E564" s="20">
        <f ca="1">IF($I$13="SI",'Energía Transada'!C564*'Energía Transada'!$I$16,0)</f>
        <v>0</v>
      </c>
    </row>
    <row r="565" spans="1:5" x14ac:dyDescent="0.2">
      <c r="A565" s="8">
        <v>556</v>
      </c>
      <c r="B565" s="9">
        <f>'Punto de Medida'!C565</f>
        <v>7627.2143553999995</v>
      </c>
      <c r="C565" s="20">
        <f>'Punto de Medida'!D565</f>
        <v>22108.2597656</v>
      </c>
      <c r="D565" s="9">
        <f ca="1">IF($I$13="SI",B565,'Energía Transada'!B565*'Energía Transada'!$I$15)</f>
        <v>176.57224954859109</v>
      </c>
      <c r="E565" s="20">
        <f ca="1">IF($I$13="SI",'Energía Transada'!C565*'Energía Transada'!$I$16,0)</f>
        <v>0</v>
      </c>
    </row>
    <row r="566" spans="1:5" x14ac:dyDescent="0.2">
      <c r="A566" s="8">
        <v>557</v>
      </c>
      <c r="B566" s="9">
        <f>'Punto de Medida'!C566</f>
        <v>5387.8797608000004</v>
      </c>
      <c r="C566" s="20">
        <f>'Punto de Medida'!D566</f>
        <v>22870.3857422</v>
      </c>
      <c r="D566" s="9">
        <f ca="1">IF($I$13="SI",B566,'Energía Transada'!B566*'Energía Transada'!$I$15)</f>
        <v>124.73099684004994</v>
      </c>
      <c r="E566" s="20">
        <f ca="1">IF($I$13="SI",'Energía Transada'!C566*'Energía Transada'!$I$16,0)</f>
        <v>0</v>
      </c>
    </row>
    <row r="567" spans="1:5" x14ac:dyDescent="0.2">
      <c r="A567" s="8">
        <v>558</v>
      </c>
      <c r="B567" s="9">
        <f>'Punto de Medida'!C567</f>
        <v>3259.6871947999998</v>
      </c>
      <c r="C567" s="20">
        <f>'Punto de Medida'!D567</f>
        <v>25885.2602539</v>
      </c>
      <c r="D567" s="9">
        <f ca="1">IF($I$13="SI",B567,'Energía Transada'!B567*'Energía Transada'!$I$15)</f>
        <v>75.462714693874275</v>
      </c>
      <c r="E567" s="20">
        <f ca="1">IF($I$13="SI",'Energía Transada'!C567*'Energía Transada'!$I$16,0)</f>
        <v>0</v>
      </c>
    </row>
    <row r="568" spans="1:5" x14ac:dyDescent="0.2">
      <c r="A568" s="8">
        <v>559</v>
      </c>
      <c r="B568" s="9">
        <f>'Punto de Medida'!C568</f>
        <v>1115.6628227000001</v>
      </c>
      <c r="C568" s="20">
        <f>'Punto de Medida'!D568</f>
        <v>20200.179687399999</v>
      </c>
      <c r="D568" s="9">
        <f ca="1">IF($I$13="SI",B568,'Energía Transada'!B568*'Energía Transada'!$I$15)</f>
        <v>25.827921592684646</v>
      </c>
      <c r="E568" s="20">
        <f ca="1">IF($I$13="SI",'Energía Transada'!C568*'Energía Transada'!$I$16,0)</f>
        <v>0</v>
      </c>
    </row>
    <row r="569" spans="1:5" x14ac:dyDescent="0.2">
      <c r="A569" s="8">
        <v>560</v>
      </c>
      <c r="B569" s="9">
        <f>'Punto de Medida'!C569</f>
        <v>0</v>
      </c>
      <c r="C569" s="20">
        <f>'Punto de Medida'!D569</f>
        <v>20465.9638672</v>
      </c>
      <c r="D569" s="9">
        <f ca="1">IF($I$13="SI",B569,'Energía Transada'!B569*'Energía Transada'!$I$15)</f>
        <v>0</v>
      </c>
      <c r="E569" s="20">
        <f ca="1">IF($I$13="SI",'Energía Transada'!C569*'Energía Transada'!$I$16,0)</f>
        <v>0</v>
      </c>
    </row>
    <row r="570" spans="1:5" x14ac:dyDescent="0.2">
      <c r="A570" s="8">
        <v>561</v>
      </c>
      <c r="B570" s="9">
        <f>'Punto de Medida'!C570</f>
        <v>1.0177004000000001</v>
      </c>
      <c r="C570" s="20">
        <f>'Punto de Medida'!D570</f>
        <v>16385.0952148</v>
      </c>
      <c r="D570" s="9">
        <f ca="1">IF($I$13="SI",B570,'Energía Transada'!B570*'Energía Transada'!$I$15)</f>
        <v>2.3560062772757483E-2</v>
      </c>
      <c r="E570" s="20">
        <f ca="1">IF($I$13="SI",'Energía Transada'!C570*'Energía Transada'!$I$16,0)</f>
        <v>0</v>
      </c>
    </row>
    <row r="571" spans="1:5" x14ac:dyDescent="0.2">
      <c r="A571" s="8">
        <v>562</v>
      </c>
      <c r="B571" s="9">
        <f>'Punto de Medida'!C571</f>
        <v>0</v>
      </c>
      <c r="C571" s="20">
        <f>'Punto de Medida'!D571</f>
        <v>17167.9208985</v>
      </c>
      <c r="D571" s="9">
        <f ca="1">IF($I$13="SI",B571,'Energía Transada'!B571*'Energía Transada'!$I$15)</f>
        <v>0</v>
      </c>
      <c r="E571" s="20">
        <f ca="1">IF($I$13="SI",'Energía Transada'!C571*'Energía Transada'!$I$16,0)</f>
        <v>0</v>
      </c>
    </row>
    <row r="572" spans="1:5" x14ac:dyDescent="0.2">
      <c r="A572" s="8">
        <v>563</v>
      </c>
      <c r="B572" s="9">
        <f>'Punto de Medida'!C572</f>
        <v>0</v>
      </c>
      <c r="C572" s="20">
        <f>'Punto de Medida'!D572</f>
        <v>13258.833252</v>
      </c>
      <c r="D572" s="9">
        <f ca="1">IF($I$13="SI",B572,'Energía Transada'!B572*'Energía Transada'!$I$15)</f>
        <v>0</v>
      </c>
      <c r="E572" s="20">
        <f ca="1">IF($I$13="SI",'Energía Transada'!C572*'Energía Transada'!$I$16,0)</f>
        <v>0</v>
      </c>
    </row>
    <row r="573" spans="1:5" x14ac:dyDescent="0.2">
      <c r="A573" s="8">
        <v>564</v>
      </c>
      <c r="B573" s="9">
        <f>'Punto de Medida'!C573</f>
        <v>0.59298980000000001</v>
      </c>
      <c r="C573" s="20">
        <f>'Punto de Medida'!D573</f>
        <v>10425.1665039</v>
      </c>
      <c r="D573" s="9">
        <f ca="1">IF($I$13="SI",B573,'Energía Transada'!B573*'Energía Transada'!$I$15)</f>
        <v>1.3727887806278649E-2</v>
      </c>
      <c r="E573" s="20">
        <f ca="1">IF($I$13="SI",'Energía Transada'!C573*'Energía Transada'!$I$16,0)</f>
        <v>0</v>
      </c>
    </row>
    <row r="574" spans="1:5" x14ac:dyDescent="0.2">
      <c r="A574" s="8">
        <v>565</v>
      </c>
      <c r="B574" s="9">
        <f>'Punto de Medida'!C574</f>
        <v>0.17441099999999998</v>
      </c>
      <c r="C574" s="20">
        <f>'Punto de Medida'!D574</f>
        <v>12080.520019600001</v>
      </c>
      <c r="D574" s="9">
        <f ca="1">IF($I$13="SI",B574,'Energía Transada'!B574*'Energía Transada'!$I$15)</f>
        <v>4.0376658083846727E-3</v>
      </c>
      <c r="E574" s="20">
        <f ca="1">IF($I$13="SI",'Energía Transada'!C574*'Energía Transada'!$I$16,0)</f>
        <v>0</v>
      </c>
    </row>
    <row r="575" spans="1:5" x14ac:dyDescent="0.2">
      <c r="A575" s="8">
        <v>566</v>
      </c>
      <c r="B575" s="9">
        <f>'Punto de Medida'!C575</f>
        <v>4.7902345999999998</v>
      </c>
      <c r="C575" s="20">
        <f>'Punto de Medida'!D575</f>
        <v>6889.390502799999</v>
      </c>
      <c r="D575" s="9">
        <f ca="1">IF($I$13="SI",B575,'Energía Transada'!B575*'Energía Transada'!$I$15)</f>
        <v>0.11089533606573684</v>
      </c>
      <c r="E575" s="20">
        <f ca="1">IF($I$13="SI",'Energía Transada'!C575*'Energía Transada'!$I$16,0)</f>
        <v>0</v>
      </c>
    </row>
    <row r="576" spans="1:5" x14ac:dyDescent="0.2">
      <c r="A576" s="8">
        <v>567</v>
      </c>
      <c r="B576" s="9">
        <f>'Punto de Medida'!C576</f>
        <v>4511.4712464999993</v>
      </c>
      <c r="C576" s="20">
        <f>'Punto de Medida'!D576</f>
        <v>4507.4106445999996</v>
      </c>
      <c r="D576" s="9">
        <f ca="1">IF($I$13="SI",B576,'Energía Transada'!B576*'Energía Transada'!$I$15)</f>
        <v>104.441882665105</v>
      </c>
      <c r="E576" s="20">
        <f ca="1">IF($I$13="SI",'Energía Transada'!C576*'Energía Transada'!$I$16,0)</f>
        <v>0</v>
      </c>
    </row>
    <row r="577" spans="1:5" x14ac:dyDescent="0.2">
      <c r="A577" s="8">
        <v>568</v>
      </c>
      <c r="B577" s="9">
        <f>'Punto de Medida'!C577</f>
        <v>6416.3857422000001</v>
      </c>
      <c r="C577" s="20">
        <f>'Punto de Medida'!D577</f>
        <v>2914.4271239999998</v>
      </c>
      <c r="D577" s="9">
        <f ca="1">IF($I$13="SI",B577,'Energía Transada'!B577*'Energía Transada'!$I$15)</f>
        <v>148.54121199171985</v>
      </c>
      <c r="E577" s="20">
        <f ca="1">IF($I$13="SI",'Energía Transada'!C577*'Energía Transada'!$I$16,0)</f>
        <v>0</v>
      </c>
    </row>
    <row r="578" spans="1:5" x14ac:dyDescent="0.2">
      <c r="A578" s="8">
        <v>569</v>
      </c>
      <c r="B578" s="9">
        <f>'Punto de Medida'!C578</f>
        <v>4140.8216553000002</v>
      </c>
      <c r="C578" s="20">
        <f>'Punto de Medida'!D578</f>
        <v>1003.7226639</v>
      </c>
      <c r="D578" s="9">
        <f ca="1">IF($I$13="SI",B578,'Energía Transada'!B578*'Energía Transada'!$I$15)</f>
        <v>95.861235909567824</v>
      </c>
      <c r="E578" s="20">
        <f ca="1">IF($I$13="SI",'Energía Transada'!C578*'Energía Transada'!$I$16,0)</f>
        <v>0</v>
      </c>
    </row>
    <row r="579" spans="1:5" x14ac:dyDescent="0.2">
      <c r="A579" s="8">
        <v>570</v>
      </c>
      <c r="B579" s="9">
        <f>'Punto de Medida'!C579</f>
        <v>6641.6199950999999</v>
      </c>
      <c r="C579" s="20">
        <f>'Punto de Medida'!D579</f>
        <v>35.830793700000001</v>
      </c>
      <c r="D579" s="9">
        <f ca="1">IF($I$13="SI",B579,'Energía Transada'!B579*'Energía Transada'!$I$15)</f>
        <v>153.75545101225981</v>
      </c>
      <c r="E579" s="20">
        <f ca="1">IF($I$13="SI",'Energía Transada'!C579*'Energía Transada'!$I$16,0)</f>
        <v>0</v>
      </c>
    </row>
    <row r="580" spans="1:5" x14ac:dyDescent="0.2">
      <c r="A580" s="8">
        <v>571</v>
      </c>
      <c r="B580" s="9">
        <f>'Punto de Medida'!C580</f>
        <v>4186.1959838000002</v>
      </c>
      <c r="C580" s="20">
        <f>'Punto de Medida'!D580</f>
        <v>24.836218600000002</v>
      </c>
      <c r="D580" s="9">
        <f ca="1">IF($I$13="SI",B580,'Energía Transada'!B580*'Energía Transada'!$I$15)</f>
        <v>96.91166492357992</v>
      </c>
      <c r="E580" s="20">
        <f ca="1">IF($I$13="SI",'Energía Transada'!C580*'Energía Transada'!$I$16,0)</f>
        <v>0</v>
      </c>
    </row>
    <row r="581" spans="1:5" x14ac:dyDescent="0.2">
      <c r="A581" s="8">
        <v>572</v>
      </c>
      <c r="B581" s="9">
        <f>'Punto de Medida'!C581</f>
        <v>23184.3569336</v>
      </c>
      <c r="C581" s="20">
        <f>'Punto de Medida'!D581</f>
        <v>90.357704100000007</v>
      </c>
      <c r="D581" s="9">
        <f ca="1">IF($I$13="SI",B581,'Energía Transada'!B581*'Energía Transada'!$I$15)</f>
        <v>536.72466346837552</v>
      </c>
      <c r="E581" s="20">
        <f ca="1">IF($I$13="SI",'Energía Transada'!C581*'Energía Transada'!$I$16,0)</f>
        <v>0</v>
      </c>
    </row>
    <row r="582" spans="1:5" x14ac:dyDescent="0.2">
      <c r="A582" s="8">
        <v>573</v>
      </c>
      <c r="B582" s="9">
        <f>'Punto de Medida'!C582</f>
        <v>34018.331054599999</v>
      </c>
      <c r="C582" s="20">
        <f>'Punto de Medida'!D582</f>
        <v>1502.2527199000001</v>
      </c>
      <c r="D582" s="9">
        <f ca="1">IF($I$13="SI",B582,'Energía Transada'!B582*'Energía Transada'!$I$15)</f>
        <v>787.53434220014174</v>
      </c>
      <c r="E582" s="20">
        <f ca="1">IF($I$13="SI",'Energía Transada'!C582*'Energía Transada'!$I$16,0)</f>
        <v>0</v>
      </c>
    </row>
    <row r="583" spans="1:5" x14ac:dyDescent="0.2">
      <c r="A583" s="8">
        <v>574</v>
      </c>
      <c r="B583" s="9">
        <f>'Punto de Medida'!C583</f>
        <v>29219.1074219</v>
      </c>
      <c r="C583" s="20">
        <f>'Punto de Medida'!D583</f>
        <v>2248.3310437999999</v>
      </c>
      <c r="D583" s="9">
        <f ca="1">IF($I$13="SI",B583,'Energía Transada'!B583*'Energía Transada'!$I$15)</f>
        <v>676.43090739072909</v>
      </c>
      <c r="E583" s="20">
        <f ca="1">IF($I$13="SI",'Energía Transada'!C583*'Energía Transada'!$I$16,0)</f>
        <v>0</v>
      </c>
    </row>
    <row r="584" spans="1:5" x14ac:dyDescent="0.2">
      <c r="A584" s="8">
        <v>575</v>
      </c>
      <c r="B584" s="9">
        <f>'Punto de Medida'!C584</f>
        <v>25555.9541016</v>
      </c>
      <c r="C584" s="20">
        <f>'Punto de Medida'!D584</f>
        <v>2347.2441406000003</v>
      </c>
      <c r="D584" s="9">
        <f ca="1">IF($I$13="SI",B584,'Energía Transada'!B584*'Energía Transada'!$I$15)</f>
        <v>591.62783354649855</v>
      </c>
      <c r="E584" s="20">
        <f ca="1">IF($I$13="SI",'Energía Transada'!C584*'Energía Transada'!$I$16,0)</f>
        <v>0</v>
      </c>
    </row>
    <row r="585" spans="1:5" x14ac:dyDescent="0.2">
      <c r="A585" s="8">
        <v>576</v>
      </c>
      <c r="B585" s="9">
        <f>'Punto de Medida'!C585</f>
        <v>14623.1318359</v>
      </c>
      <c r="C585" s="20">
        <f>'Punto de Medida'!D585</f>
        <v>3925.1384887000004</v>
      </c>
      <c r="D585" s="9">
        <f ca="1">IF($I$13="SI",B585,'Energía Transada'!B585*'Energía Transada'!$I$15)</f>
        <v>338.52979127070432</v>
      </c>
      <c r="E585" s="20">
        <f ca="1">IF($I$13="SI",'Energía Transada'!C585*'Energía Transada'!$I$16,0)</f>
        <v>0</v>
      </c>
    </row>
    <row r="586" spans="1:5" x14ac:dyDescent="0.2">
      <c r="A586" s="8">
        <v>577</v>
      </c>
      <c r="B586" s="9">
        <f>'Punto de Medida'!C586</f>
        <v>11127.0063477</v>
      </c>
      <c r="C586" s="20">
        <f>'Punto de Medida'!D586</f>
        <v>6730.0386963000001</v>
      </c>
      <c r="D586" s="9">
        <f ca="1">IF($I$13="SI",B586,'Energía Transada'!B586*'Energía Transada'!$I$15)</f>
        <v>257.59346073233633</v>
      </c>
      <c r="E586" s="20">
        <f ca="1">IF($I$13="SI",'Energía Transada'!C586*'Energía Transada'!$I$16,0)</f>
        <v>0</v>
      </c>
    </row>
    <row r="587" spans="1:5" x14ac:dyDescent="0.2">
      <c r="A587" s="8">
        <v>578</v>
      </c>
      <c r="B587" s="9">
        <f>'Punto de Medida'!C587</f>
        <v>783.31398769999998</v>
      </c>
      <c r="C587" s="20">
        <f>'Punto de Medida'!D587</f>
        <v>4509.3250121999999</v>
      </c>
      <c r="D587" s="9">
        <f ca="1">IF($I$13="SI",B587,'Energía Transada'!B587*'Energía Transada'!$I$15)</f>
        <v>18.133948577588239</v>
      </c>
      <c r="E587" s="20">
        <f ca="1">IF($I$13="SI",'Energía Transada'!C587*'Energía Transada'!$I$16,0)</f>
        <v>0</v>
      </c>
    </row>
    <row r="588" spans="1:5" x14ac:dyDescent="0.2">
      <c r="A588" s="8">
        <v>579</v>
      </c>
      <c r="B588" s="9">
        <f>'Punto de Medida'!C588</f>
        <v>18.1999402</v>
      </c>
      <c r="C588" s="20">
        <f>'Punto de Medida'!D588</f>
        <v>3923.5974120999999</v>
      </c>
      <c r="D588" s="9">
        <f ca="1">IF($I$13="SI",B588,'Energía Transada'!B588*'Energía Transada'!$I$15)</f>
        <v>0.42133395405212803</v>
      </c>
      <c r="E588" s="20">
        <f ca="1">IF($I$13="SI",'Energía Transada'!C588*'Energía Transada'!$I$16,0)</f>
        <v>0</v>
      </c>
    </row>
    <row r="589" spans="1:5" x14ac:dyDescent="0.2">
      <c r="A589" s="8">
        <v>580</v>
      </c>
      <c r="B589" s="9">
        <f>'Punto de Medida'!C589</f>
        <v>0</v>
      </c>
      <c r="C589" s="20">
        <f>'Punto de Medida'!D589</f>
        <v>7021.9537352999996</v>
      </c>
      <c r="D589" s="9">
        <f ca="1">IF($I$13="SI",B589,'Energía Transada'!B589*'Energía Transada'!$I$15)</f>
        <v>0</v>
      </c>
      <c r="E589" s="20">
        <f ca="1">IF($I$13="SI",'Energía Transada'!C589*'Energía Transada'!$I$16,0)</f>
        <v>0</v>
      </c>
    </row>
    <row r="590" spans="1:5" x14ac:dyDescent="0.2">
      <c r="A590" s="8">
        <v>581</v>
      </c>
      <c r="B590" s="9">
        <f>'Punto de Medida'!C590</f>
        <v>0</v>
      </c>
      <c r="C590" s="20">
        <f>'Punto de Medida'!D590</f>
        <v>4568.4196776999997</v>
      </c>
      <c r="D590" s="9">
        <f ca="1">IF($I$13="SI",B590,'Energía Transada'!B590*'Energía Transada'!$I$15)</f>
        <v>0</v>
      </c>
      <c r="E590" s="20">
        <f ca="1">IF($I$13="SI",'Energía Transada'!C590*'Energía Transada'!$I$16,0)</f>
        <v>0</v>
      </c>
    </row>
    <row r="591" spans="1:5" x14ac:dyDescent="0.2">
      <c r="A591" s="8">
        <v>582</v>
      </c>
      <c r="B591" s="9">
        <f>'Punto de Medida'!C591</f>
        <v>0</v>
      </c>
      <c r="C591" s="20">
        <f>'Punto de Medida'!D591</f>
        <v>4129.9088135000002</v>
      </c>
      <c r="D591" s="9">
        <f ca="1">IF($I$13="SI",B591,'Energía Transada'!B591*'Energía Transada'!$I$15)</f>
        <v>0</v>
      </c>
      <c r="E591" s="20">
        <f ca="1">IF($I$13="SI",'Energía Transada'!C591*'Energía Transada'!$I$16,0)</f>
        <v>0</v>
      </c>
    </row>
    <row r="592" spans="1:5" x14ac:dyDescent="0.2">
      <c r="A592" s="8">
        <v>583</v>
      </c>
      <c r="B592" s="9">
        <f>'Punto de Medida'!C592</f>
        <v>2453.0231285</v>
      </c>
      <c r="C592" s="20">
        <f>'Punto de Medida'!D592</f>
        <v>4628.4238280999998</v>
      </c>
      <c r="D592" s="9">
        <f ca="1">IF($I$13="SI",B592,'Energía Transada'!B592*'Energía Transada'!$I$15)</f>
        <v>56.788204947630888</v>
      </c>
      <c r="E592" s="20">
        <f ca="1">IF($I$13="SI",'Energía Transada'!C592*'Energía Transada'!$I$16,0)</f>
        <v>0</v>
      </c>
    </row>
    <row r="593" spans="1:5" x14ac:dyDescent="0.2">
      <c r="A593" s="8">
        <v>584</v>
      </c>
      <c r="B593" s="9">
        <f>'Punto de Medida'!C593</f>
        <v>6676.7325440000004</v>
      </c>
      <c r="C593" s="20">
        <f>'Punto de Medida'!D593</f>
        <v>1109.9466247</v>
      </c>
      <c r="D593" s="9">
        <f ca="1">IF($I$13="SI",B593,'Energía Transada'!B593*'Energía Transada'!$I$15)</f>
        <v>154.56831681853791</v>
      </c>
      <c r="E593" s="20">
        <f ca="1">IF($I$13="SI",'Energía Transada'!C593*'Energía Transada'!$I$16,0)</f>
        <v>0</v>
      </c>
    </row>
    <row r="594" spans="1:5" x14ac:dyDescent="0.2">
      <c r="A594" s="8">
        <v>585</v>
      </c>
      <c r="B594" s="9">
        <f>'Punto de Medida'!C594</f>
        <v>7343.7465819999998</v>
      </c>
      <c r="C594" s="20">
        <f>'Punto de Medida'!D594</f>
        <v>3285.2283325000008</v>
      </c>
      <c r="D594" s="9">
        <f ca="1">IF($I$13="SI",B594,'Energía Transada'!B594*'Energía Transada'!$I$15)</f>
        <v>170.00988744736975</v>
      </c>
      <c r="E594" s="20">
        <f ca="1">IF($I$13="SI",'Energía Transada'!C594*'Energía Transada'!$I$16,0)</f>
        <v>0</v>
      </c>
    </row>
    <row r="595" spans="1:5" x14ac:dyDescent="0.2">
      <c r="A595" s="8">
        <v>586</v>
      </c>
      <c r="B595" s="9">
        <f>'Punto de Medida'!C595</f>
        <v>11378.4587402</v>
      </c>
      <c r="C595" s="20">
        <f>'Punto de Medida'!D595</f>
        <v>1168.0906754</v>
      </c>
      <c r="D595" s="9">
        <f ca="1">IF($I$13="SI",B595,'Energía Transada'!B595*'Energía Transada'!$I$15)</f>
        <v>263.41465737494354</v>
      </c>
      <c r="E595" s="20">
        <f ca="1">IF($I$13="SI",'Energía Transada'!C595*'Energía Transada'!$I$16,0)</f>
        <v>0</v>
      </c>
    </row>
    <row r="596" spans="1:5" x14ac:dyDescent="0.2">
      <c r="A596" s="8">
        <v>587</v>
      </c>
      <c r="B596" s="9">
        <f>'Punto de Medida'!C596</f>
        <v>7689.6324463999999</v>
      </c>
      <c r="C596" s="20">
        <f>'Punto de Medida'!D596</f>
        <v>0</v>
      </c>
      <c r="D596" s="9">
        <f ca="1">IF($I$13="SI",B596,'Energía Transada'!B596*'Energía Transada'!$I$15)</f>
        <v>178.01724666376927</v>
      </c>
      <c r="E596" s="20">
        <f ca="1">IF($I$13="SI",'Energía Transada'!C596*'Energía Transada'!$I$16,0)</f>
        <v>0</v>
      </c>
    </row>
    <row r="597" spans="1:5" x14ac:dyDescent="0.2">
      <c r="A597" s="8">
        <v>588</v>
      </c>
      <c r="B597" s="9">
        <f>'Punto de Medida'!C597</f>
        <v>9037.8540039</v>
      </c>
      <c r="C597" s="20">
        <f>'Punto de Medida'!D597</f>
        <v>1.4859600000000001E-2</v>
      </c>
      <c r="D597" s="9">
        <f ca="1">IF($I$13="SI",B597,'Energía Transada'!B597*'Energía Transada'!$I$15)</f>
        <v>209.22897118140224</v>
      </c>
      <c r="E597" s="20">
        <f ca="1">IF($I$13="SI",'Energía Transada'!C597*'Energía Transada'!$I$16,0)</f>
        <v>0</v>
      </c>
    </row>
    <row r="598" spans="1:5" x14ac:dyDescent="0.2">
      <c r="A598" s="8">
        <v>589</v>
      </c>
      <c r="B598" s="9">
        <f>'Punto de Medida'!C598</f>
        <v>8384.8702391999996</v>
      </c>
      <c r="C598" s="20">
        <f>'Punto de Medida'!D598</f>
        <v>135.96598040000001</v>
      </c>
      <c r="D598" s="9">
        <f ca="1">IF($I$13="SI",B598,'Energía Transada'!B598*'Energía Transada'!$I$15)</f>
        <v>194.11220549483718</v>
      </c>
      <c r="E598" s="20">
        <f ca="1">IF($I$13="SI",'Energía Transada'!C598*'Energía Transada'!$I$16,0)</f>
        <v>0</v>
      </c>
    </row>
    <row r="599" spans="1:5" x14ac:dyDescent="0.2">
      <c r="A599" s="8">
        <v>590</v>
      </c>
      <c r="B599" s="9">
        <f>'Punto de Medida'!C599</f>
        <v>16645.8999023</v>
      </c>
      <c r="C599" s="20">
        <f>'Punto de Medida'!D599</f>
        <v>710.39127919999999</v>
      </c>
      <c r="D599" s="9">
        <f ca="1">IF($I$13="SI",B599,'Energía Transada'!B599*'Energía Transada'!$I$15)</f>
        <v>385.35746532793502</v>
      </c>
      <c r="E599" s="20">
        <f ca="1">IF($I$13="SI",'Energía Transada'!C599*'Energía Transada'!$I$16,0)</f>
        <v>0</v>
      </c>
    </row>
    <row r="600" spans="1:5" x14ac:dyDescent="0.2">
      <c r="A600" s="8">
        <v>591</v>
      </c>
      <c r="B600" s="9">
        <f>'Punto de Medida'!C600</f>
        <v>6680.4979247000001</v>
      </c>
      <c r="C600" s="20">
        <f>'Punto de Medida'!D600</f>
        <v>2867.8360901000001</v>
      </c>
      <c r="D600" s="9">
        <f ca="1">IF($I$13="SI",B600,'Energía Transada'!B600*'Energía Transada'!$I$15)</f>
        <v>154.65548648620759</v>
      </c>
      <c r="E600" s="20">
        <f ca="1">IF($I$13="SI",'Energía Transada'!C600*'Energía Transada'!$I$16,0)</f>
        <v>0</v>
      </c>
    </row>
    <row r="601" spans="1:5" x14ac:dyDescent="0.2">
      <c r="A601" s="8">
        <v>592</v>
      </c>
      <c r="B601" s="9">
        <f>'Punto de Medida'!C601</f>
        <v>13383.5744629</v>
      </c>
      <c r="C601" s="20">
        <f>'Punto de Medida'!D601</f>
        <v>2974.3681031000001</v>
      </c>
      <c r="D601" s="9">
        <f ca="1">IF($I$13="SI",B601,'Energía Transada'!B601*'Energía Transada'!$I$15)</f>
        <v>309.83367449771856</v>
      </c>
      <c r="E601" s="20">
        <f ca="1">IF($I$13="SI",'Energía Transada'!C601*'Energía Transada'!$I$16,0)</f>
        <v>0</v>
      </c>
    </row>
    <row r="602" spans="1:5" x14ac:dyDescent="0.2">
      <c r="A602" s="8">
        <v>593</v>
      </c>
      <c r="B602" s="9">
        <f>'Punto de Medida'!C602</f>
        <v>13117.5065918</v>
      </c>
      <c r="C602" s="20">
        <f>'Punto de Medida'!D602</f>
        <v>2233.6712646999999</v>
      </c>
      <c r="D602" s="9">
        <f ca="1">IF($I$13="SI",B602,'Energía Transada'!B602*'Energía Transada'!$I$15)</f>
        <v>303.67412523849652</v>
      </c>
      <c r="E602" s="20">
        <f ca="1">IF($I$13="SI",'Energía Transada'!C602*'Energía Transada'!$I$16,0)</f>
        <v>0</v>
      </c>
    </row>
    <row r="603" spans="1:5" x14ac:dyDescent="0.2">
      <c r="A603" s="8">
        <v>594</v>
      </c>
      <c r="B603" s="9">
        <f>'Punto de Medida'!C603</f>
        <v>27483.0063477</v>
      </c>
      <c r="C603" s="20">
        <f>'Punto de Medida'!D603</f>
        <v>6366.7725219999993</v>
      </c>
      <c r="D603" s="9">
        <f ca="1">IF($I$13="SI",B603,'Energía Transada'!B603*'Energía Transada'!$I$15)</f>
        <v>636.23965828833741</v>
      </c>
      <c r="E603" s="20">
        <f ca="1">IF($I$13="SI",'Energía Transada'!C603*'Energía Transada'!$I$16,0)</f>
        <v>0</v>
      </c>
    </row>
    <row r="604" spans="1:5" x14ac:dyDescent="0.2">
      <c r="A604" s="8">
        <v>595</v>
      </c>
      <c r="B604" s="9">
        <f>'Punto de Medida'!C604</f>
        <v>61627.709961</v>
      </c>
      <c r="C604" s="20">
        <f>'Punto de Medida'!D604</f>
        <v>10911.6154785</v>
      </c>
      <c r="D604" s="9">
        <f ca="1">IF($I$13="SI",B604,'Energía Transada'!B604*'Energía Transada'!$I$15)</f>
        <v>1426.6995622900918</v>
      </c>
      <c r="E604" s="20">
        <f ca="1">IF($I$13="SI",'Energía Transada'!C604*'Energía Transada'!$I$16,0)</f>
        <v>0</v>
      </c>
    </row>
    <row r="605" spans="1:5" x14ac:dyDescent="0.2">
      <c r="A605" s="8">
        <v>596</v>
      </c>
      <c r="B605" s="9">
        <f>'Punto de Medida'!C605</f>
        <v>51137.7822265</v>
      </c>
      <c r="C605" s="20">
        <f>'Punto de Medida'!D605</f>
        <v>7893.5654297000001</v>
      </c>
      <c r="D605" s="9">
        <f ca="1">IF($I$13="SI",B605,'Energía Transada'!B605*'Energía Transada'!$I$15)</f>
        <v>1183.8546583217828</v>
      </c>
      <c r="E605" s="20">
        <f ca="1">IF($I$13="SI",'Energía Transada'!C605*'Energía Transada'!$I$16,0)</f>
        <v>0</v>
      </c>
    </row>
    <row r="606" spans="1:5" x14ac:dyDescent="0.2">
      <c r="A606" s="8">
        <v>597</v>
      </c>
      <c r="B606" s="9">
        <f>'Punto de Medida'!C606</f>
        <v>77260.412109500001</v>
      </c>
      <c r="C606" s="20">
        <f>'Punto de Medida'!D606</f>
        <v>6146.1520996999998</v>
      </c>
      <c r="D606" s="9">
        <f ca="1">IF($I$13="SI",B606,'Energía Transada'!B606*'Energía Transada'!$I$15)</f>
        <v>1788.6012024255194</v>
      </c>
      <c r="E606" s="20">
        <f ca="1">IF($I$13="SI",'Energía Transada'!C606*'Energía Transada'!$I$16,0)</f>
        <v>0</v>
      </c>
    </row>
    <row r="607" spans="1:5" x14ac:dyDescent="0.2">
      <c r="A607" s="8">
        <v>598</v>
      </c>
      <c r="B607" s="9">
        <f>'Punto de Medida'!C607</f>
        <v>107130.1933595</v>
      </c>
      <c r="C607" s="20">
        <f>'Punto de Medida'!D607</f>
        <v>5573.6568604000004</v>
      </c>
      <c r="D607" s="9">
        <f ca="1">IF($I$13="SI",B607,'Energía Transada'!B607*'Energía Transada'!$I$15)</f>
        <v>2480.095399792971</v>
      </c>
      <c r="E607" s="20">
        <f ca="1">IF($I$13="SI",'Energía Transada'!C607*'Energía Transada'!$I$16,0)</f>
        <v>0</v>
      </c>
    </row>
    <row r="608" spans="1:5" x14ac:dyDescent="0.2">
      <c r="A608" s="8">
        <v>599</v>
      </c>
      <c r="B608" s="9">
        <f>'Punto de Medida'!C608</f>
        <v>116688.6875</v>
      </c>
      <c r="C608" s="20">
        <f>'Punto de Medida'!D608</f>
        <v>5069.5242308999996</v>
      </c>
      <c r="D608" s="9">
        <f ca="1">IF($I$13="SI",B608,'Energía Transada'!B608*'Energía Transada'!$I$15)</f>
        <v>2701.3773428512764</v>
      </c>
      <c r="E608" s="20">
        <f ca="1">IF($I$13="SI",'Energía Transada'!C608*'Energía Transada'!$I$16,0)</f>
        <v>0</v>
      </c>
    </row>
    <row r="609" spans="1:5" x14ac:dyDescent="0.2">
      <c r="A609" s="8">
        <v>600</v>
      </c>
      <c r="B609" s="9">
        <f>'Punto de Medida'!C609</f>
        <v>123980.2597657</v>
      </c>
      <c r="C609" s="20">
        <f>'Punto de Medida'!D609</f>
        <v>3913.6738892000003</v>
      </c>
      <c r="D609" s="9">
        <f ca="1">IF($I$13="SI",B609,'Energía Transada'!B609*'Energía Transada'!$I$15)</f>
        <v>2870.1793795724857</v>
      </c>
      <c r="E609" s="20">
        <f ca="1">IF($I$13="SI",'Energía Transada'!C609*'Energía Transada'!$I$16,0)</f>
        <v>0</v>
      </c>
    </row>
    <row r="610" spans="1:5" x14ac:dyDescent="0.2">
      <c r="A610" s="8">
        <v>601</v>
      </c>
      <c r="B610" s="9">
        <f>'Punto de Medida'!C610</f>
        <v>113572.7988282</v>
      </c>
      <c r="C610" s="20">
        <f>'Punto de Medida'!D610</f>
        <v>5817.3730469000002</v>
      </c>
      <c r="D610" s="9">
        <f ca="1">IF($I$13="SI",B610,'Energía Transada'!B610*'Energía Transada'!$I$15)</f>
        <v>2629.2436061439585</v>
      </c>
      <c r="E610" s="20">
        <f ca="1">IF($I$13="SI",'Energía Transada'!C610*'Energía Transada'!$I$16,0)</f>
        <v>0</v>
      </c>
    </row>
    <row r="611" spans="1:5" x14ac:dyDescent="0.2">
      <c r="A611" s="8">
        <v>602</v>
      </c>
      <c r="B611" s="9">
        <f>'Punto de Medida'!C611</f>
        <v>119511.75</v>
      </c>
      <c r="C611" s="20">
        <f>'Punto de Medida'!D611</f>
        <v>8859.0606690000004</v>
      </c>
      <c r="D611" s="9">
        <f ca="1">IF($I$13="SI",B611,'Energía Transada'!B611*'Energía Transada'!$I$15)</f>
        <v>2766.732067789399</v>
      </c>
      <c r="E611" s="20">
        <f ca="1">IF($I$13="SI",'Energía Transada'!C611*'Energía Transada'!$I$16,0)</f>
        <v>0</v>
      </c>
    </row>
    <row r="612" spans="1:5" x14ac:dyDescent="0.2">
      <c r="A612" s="8">
        <v>603</v>
      </c>
      <c r="B612" s="9">
        <f>'Punto de Medida'!C612</f>
        <v>119619.3476563</v>
      </c>
      <c r="C612" s="20">
        <f>'Punto de Medida'!D612</f>
        <v>7302.1682129000001</v>
      </c>
      <c r="D612" s="9">
        <f ca="1">IF($I$13="SI",B612,'Energía Transada'!B612*'Energía Transada'!$I$15)</f>
        <v>2769.2229850933813</v>
      </c>
      <c r="E612" s="20">
        <f ca="1">IF($I$13="SI",'Energía Transada'!C612*'Energía Transada'!$I$16,0)</f>
        <v>0</v>
      </c>
    </row>
    <row r="613" spans="1:5" x14ac:dyDescent="0.2">
      <c r="A613" s="8">
        <v>604</v>
      </c>
      <c r="B613" s="9">
        <f>'Punto de Medida'!C613</f>
        <v>95925.169922000001</v>
      </c>
      <c r="C613" s="20">
        <f>'Punto de Medida'!D613</f>
        <v>7361.1241455999998</v>
      </c>
      <c r="D613" s="9">
        <f ca="1">IF($I$13="SI",B613,'Energía Transada'!B613*'Energía Transada'!$I$15)</f>
        <v>2220.6958205477249</v>
      </c>
      <c r="E613" s="20">
        <f ca="1">IF($I$13="SI",'Energía Transada'!C613*'Energía Transada'!$I$16,0)</f>
        <v>0</v>
      </c>
    </row>
    <row r="614" spans="1:5" x14ac:dyDescent="0.2">
      <c r="A614" s="8">
        <v>605</v>
      </c>
      <c r="B614" s="9">
        <f>'Punto de Medida'!C614</f>
        <v>77863.1181641</v>
      </c>
      <c r="C614" s="20">
        <f>'Punto de Medida'!D614</f>
        <v>8740.4984131000001</v>
      </c>
      <c r="D614" s="9">
        <f ca="1">IF($I$13="SI",B614,'Energía Transada'!B614*'Energía Transada'!$I$15)</f>
        <v>1802.5540243757682</v>
      </c>
      <c r="E614" s="20">
        <f ca="1">IF($I$13="SI",'Energía Transada'!C614*'Energía Transada'!$I$16,0)</f>
        <v>0</v>
      </c>
    </row>
    <row r="615" spans="1:5" x14ac:dyDescent="0.2">
      <c r="A615" s="8">
        <v>606</v>
      </c>
      <c r="B615" s="9">
        <f>'Punto de Medida'!C615</f>
        <v>38033.5810547</v>
      </c>
      <c r="C615" s="20">
        <f>'Punto de Medida'!D615</f>
        <v>8223.2795409999999</v>
      </c>
      <c r="D615" s="9">
        <f ca="1">IF($I$13="SI",B615,'Energía Transada'!B615*'Energía Transada'!$I$15)</f>
        <v>880.48855745904359</v>
      </c>
      <c r="E615" s="20">
        <f ca="1">IF($I$13="SI",'Energía Transada'!C615*'Energía Transada'!$I$16,0)</f>
        <v>0</v>
      </c>
    </row>
    <row r="616" spans="1:5" x14ac:dyDescent="0.2">
      <c r="A616" s="8">
        <v>607</v>
      </c>
      <c r="B616" s="9">
        <f>'Punto de Medida'!C616</f>
        <v>19441.976684600002</v>
      </c>
      <c r="C616" s="20">
        <f>'Punto de Medida'!D616</f>
        <v>7482.1685789999992</v>
      </c>
      <c r="D616" s="9">
        <f ca="1">IF($I$13="SI",B616,'Energía Transada'!B616*'Energía Transada'!$I$15)</f>
        <v>450.08746298582901</v>
      </c>
      <c r="E616" s="20">
        <f ca="1">IF($I$13="SI",'Energía Transada'!C616*'Energía Transada'!$I$16,0)</f>
        <v>0</v>
      </c>
    </row>
    <row r="617" spans="1:5" x14ac:dyDescent="0.2">
      <c r="A617" s="8">
        <v>608</v>
      </c>
      <c r="B617" s="9">
        <f>'Punto de Medida'!C617</f>
        <v>3856.3010942000001</v>
      </c>
      <c r="C617" s="20">
        <f>'Punto de Medida'!D617</f>
        <v>4831.5033568999997</v>
      </c>
      <c r="D617" s="9">
        <f ca="1">IF($I$13="SI",B617,'Energía Transada'!B617*'Energía Transada'!$I$15)</f>
        <v>89.274501464286899</v>
      </c>
      <c r="E617" s="20">
        <f ca="1">IF($I$13="SI",'Energía Transada'!C617*'Energía Transada'!$I$16,0)</f>
        <v>0</v>
      </c>
    </row>
    <row r="618" spans="1:5" x14ac:dyDescent="0.2">
      <c r="A618" s="8">
        <v>609</v>
      </c>
      <c r="B618" s="9">
        <f>'Punto de Medida'!C618</f>
        <v>19053.0942383</v>
      </c>
      <c r="C618" s="20">
        <f>'Punto de Medida'!D618</f>
        <v>4861.2425536999999</v>
      </c>
      <c r="D618" s="9">
        <f ca="1">IF($I$13="SI",B618,'Energía Transada'!B618*'Energía Transada'!$I$15)</f>
        <v>441.08472028665005</v>
      </c>
      <c r="E618" s="20">
        <f ca="1">IF($I$13="SI",'Energía Transada'!C618*'Energía Transada'!$I$16,0)</f>
        <v>0</v>
      </c>
    </row>
    <row r="619" spans="1:5" x14ac:dyDescent="0.2">
      <c r="A619" s="8">
        <v>610</v>
      </c>
      <c r="B619" s="9">
        <f>'Punto de Medida'!C619</f>
        <v>28410.943359500001</v>
      </c>
      <c r="C619" s="20">
        <f>'Punto de Medida'!D619</f>
        <v>6721.0266112999998</v>
      </c>
      <c r="D619" s="9">
        <f ca="1">IF($I$13="SI",B619,'Energía Transada'!B619*'Energía Transada'!$I$15)</f>
        <v>657.72167229479055</v>
      </c>
      <c r="E619" s="20">
        <f ca="1">IF($I$13="SI",'Energía Transada'!C619*'Energía Transada'!$I$16,0)</f>
        <v>0</v>
      </c>
    </row>
    <row r="620" spans="1:5" x14ac:dyDescent="0.2">
      <c r="A620" s="8">
        <v>611</v>
      </c>
      <c r="B620" s="9">
        <f>'Punto de Medida'!C620</f>
        <v>35160.888672000001</v>
      </c>
      <c r="C620" s="20">
        <f>'Punto de Medida'!D620</f>
        <v>2882.5210266999998</v>
      </c>
      <c r="D620" s="9">
        <f ca="1">IF($I$13="SI",B620,'Energía Transada'!B620*'Energía Transada'!$I$15)</f>
        <v>813.98488617893577</v>
      </c>
      <c r="E620" s="20">
        <f ca="1">IF($I$13="SI",'Energía Transada'!C620*'Energía Transada'!$I$16,0)</f>
        <v>0</v>
      </c>
    </row>
    <row r="621" spans="1:5" x14ac:dyDescent="0.2">
      <c r="A621" s="8">
        <v>612</v>
      </c>
      <c r="B621" s="9">
        <f>'Punto de Medida'!C621</f>
        <v>23273.2839356</v>
      </c>
      <c r="C621" s="20">
        <f>'Punto de Medida'!D621</f>
        <v>1369.2555388999999</v>
      </c>
      <c r="D621" s="9">
        <f ca="1">IF($I$13="SI",B621,'Energía Transada'!B621*'Energía Transada'!$I$15)</f>
        <v>538.78334964882026</v>
      </c>
      <c r="E621" s="20">
        <f ca="1">IF($I$13="SI",'Energía Transada'!C621*'Energía Transada'!$I$16,0)</f>
        <v>0</v>
      </c>
    </row>
    <row r="622" spans="1:5" x14ac:dyDescent="0.2">
      <c r="A622" s="8">
        <v>613</v>
      </c>
      <c r="B622" s="9">
        <f>'Punto de Medida'!C622</f>
        <v>12371.0836182</v>
      </c>
      <c r="C622" s="20">
        <f>'Punto de Medida'!D622</f>
        <v>1506.9201049999999</v>
      </c>
      <c r="D622" s="9">
        <f ca="1">IF($I$13="SI",B622,'Energía Transada'!B622*'Energía Transada'!$I$15)</f>
        <v>286.39421445822734</v>
      </c>
      <c r="E622" s="20">
        <f ca="1">IF($I$13="SI",'Energía Transada'!C622*'Energía Transada'!$I$16,0)</f>
        <v>0</v>
      </c>
    </row>
    <row r="623" spans="1:5" x14ac:dyDescent="0.2">
      <c r="A623" s="8">
        <v>614</v>
      </c>
      <c r="B623" s="9">
        <f>'Punto de Medida'!C623</f>
        <v>27398.552978600001</v>
      </c>
      <c r="C623" s="20">
        <f>'Punto de Medida'!D623</f>
        <v>1848.6574555</v>
      </c>
      <c r="D623" s="9">
        <f ca="1">IF($I$13="SI",B623,'Energía Transada'!B623*'Energía Transada'!$I$15)</f>
        <v>634.28453802173749</v>
      </c>
      <c r="E623" s="20">
        <f ca="1">IF($I$13="SI",'Energía Transada'!C623*'Energía Transada'!$I$16,0)</f>
        <v>0</v>
      </c>
    </row>
    <row r="624" spans="1:5" x14ac:dyDescent="0.2">
      <c r="A624" s="8">
        <v>615</v>
      </c>
      <c r="B624" s="9">
        <f>'Punto de Medida'!C624</f>
        <v>13028.5439453</v>
      </c>
      <c r="C624" s="20">
        <f>'Punto de Medida'!D624</f>
        <v>982.24608620000004</v>
      </c>
      <c r="D624" s="9">
        <f ca="1">IF($I$13="SI",B624,'Energía Transada'!B624*'Energía Transada'!$I$15)</f>
        <v>301.6146138774215</v>
      </c>
      <c r="E624" s="20">
        <f ca="1">IF($I$13="SI",'Energía Transada'!C624*'Energía Transada'!$I$16,0)</f>
        <v>0</v>
      </c>
    </row>
    <row r="625" spans="1:5" x14ac:dyDescent="0.2">
      <c r="A625" s="8">
        <v>616</v>
      </c>
      <c r="B625" s="9">
        <f>'Punto de Medida'!C625</f>
        <v>12810.239502</v>
      </c>
      <c r="C625" s="20">
        <f>'Punto de Medida'!D625</f>
        <v>2135.1116027000003</v>
      </c>
      <c r="D625" s="9">
        <f ca="1">IF($I$13="SI",B625,'Energía Transada'!B625*'Energía Transada'!$I$15)</f>
        <v>296.56080198177926</v>
      </c>
      <c r="E625" s="20">
        <f ca="1">IF($I$13="SI",'Energía Transada'!C625*'Energía Transada'!$I$16,0)</f>
        <v>0</v>
      </c>
    </row>
    <row r="626" spans="1:5" x14ac:dyDescent="0.2">
      <c r="A626" s="8">
        <v>617</v>
      </c>
      <c r="B626" s="9">
        <f>'Punto de Medida'!C626</f>
        <v>13148.7519531</v>
      </c>
      <c r="C626" s="20">
        <f>'Punto de Medida'!D626</f>
        <v>1361.3427581000001</v>
      </c>
      <c r="D626" s="9">
        <f ca="1">IF($I$13="SI",B626,'Energía Transada'!B626*'Energía Transada'!$I$15)</f>
        <v>304.39746451750779</v>
      </c>
      <c r="E626" s="20">
        <f ca="1">IF($I$13="SI",'Energía Transada'!C626*'Energía Transada'!$I$16,0)</f>
        <v>0</v>
      </c>
    </row>
    <row r="627" spans="1:5" x14ac:dyDescent="0.2">
      <c r="A627" s="8">
        <v>618</v>
      </c>
      <c r="B627" s="9">
        <f>'Punto de Medida'!C627</f>
        <v>13189.971679599999</v>
      </c>
      <c r="C627" s="20">
        <f>'Punto de Medida'!D627</f>
        <v>1038.1426393000002</v>
      </c>
      <c r="D627" s="9">
        <f ca="1">IF($I$13="SI",B627,'Energía Transada'!B627*'Energía Transada'!$I$15)</f>
        <v>305.35171327658844</v>
      </c>
      <c r="E627" s="20">
        <f ca="1">IF($I$13="SI",'Energía Transada'!C627*'Energía Transada'!$I$16,0)</f>
        <v>0</v>
      </c>
    </row>
    <row r="628" spans="1:5" x14ac:dyDescent="0.2">
      <c r="A628" s="8">
        <v>619</v>
      </c>
      <c r="B628" s="9">
        <f>'Punto de Medida'!C628</f>
        <v>15065.4206543</v>
      </c>
      <c r="C628" s="20">
        <f>'Punto de Medida'!D628</f>
        <v>156.47059379999999</v>
      </c>
      <c r="D628" s="9">
        <f ca="1">IF($I$13="SI",B628,'Energía Transada'!B628*'Energía Transada'!$I$15)</f>
        <v>348.76890714920131</v>
      </c>
      <c r="E628" s="20">
        <f ca="1">IF($I$13="SI",'Energía Transada'!C628*'Energía Transada'!$I$16,0)</f>
        <v>0</v>
      </c>
    </row>
    <row r="629" spans="1:5" x14ac:dyDescent="0.2">
      <c r="A629" s="8">
        <v>620</v>
      </c>
      <c r="B629" s="9">
        <f>'Punto de Medida'!C629</f>
        <v>19753.3876953</v>
      </c>
      <c r="C629" s="20">
        <f>'Punto de Medida'!D629</f>
        <v>0</v>
      </c>
      <c r="D629" s="9">
        <f ca="1">IF($I$13="SI",B629,'Energía Transada'!B629*'Energía Transada'!$I$15)</f>
        <v>457.29671922687976</v>
      </c>
      <c r="E629" s="20">
        <f ca="1">IF($I$13="SI",'Energía Transada'!C629*'Energía Transada'!$I$16,0)</f>
        <v>0</v>
      </c>
    </row>
    <row r="630" spans="1:5" x14ac:dyDescent="0.2">
      <c r="A630" s="8">
        <v>621</v>
      </c>
      <c r="B630" s="9">
        <f>'Punto de Medida'!C630</f>
        <v>29418.5263672</v>
      </c>
      <c r="C630" s="20">
        <f>'Punto de Medida'!D630</f>
        <v>474.22687150000002</v>
      </c>
      <c r="D630" s="9">
        <f ca="1">IF($I$13="SI",B630,'Energía Transada'!B630*'Energía Transada'!$I$15)</f>
        <v>681.04751446816078</v>
      </c>
      <c r="E630" s="20">
        <f ca="1">IF($I$13="SI",'Energía Transada'!C630*'Energía Transada'!$I$16,0)</f>
        <v>0</v>
      </c>
    </row>
    <row r="631" spans="1:5" x14ac:dyDescent="0.2">
      <c r="A631" s="8">
        <v>622</v>
      </c>
      <c r="B631" s="9">
        <f>'Punto de Medida'!C631</f>
        <v>26541.3085938</v>
      </c>
      <c r="C631" s="20">
        <f>'Punto de Medida'!D631</f>
        <v>4982.8716430000004</v>
      </c>
      <c r="D631" s="9">
        <f ca="1">IF($I$13="SI",B631,'Energía Transada'!B631*'Energía Transada'!$I$15)</f>
        <v>614.43907906595655</v>
      </c>
      <c r="E631" s="20">
        <f ca="1">IF($I$13="SI",'Energía Transada'!C631*'Energía Transada'!$I$16,0)</f>
        <v>0</v>
      </c>
    </row>
    <row r="632" spans="1:5" x14ac:dyDescent="0.2">
      <c r="A632" s="8">
        <v>623</v>
      </c>
      <c r="B632" s="9">
        <f>'Punto de Medida'!C632</f>
        <v>36297.9726562</v>
      </c>
      <c r="C632" s="20">
        <f>'Punto de Medida'!D632</f>
        <v>2012.5814513</v>
      </c>
      <c r="D632" s="9">
        <f ca="1">IF($I$13="SI",B632,'Energía Transada'!B632*'Energía Transada'!$I$15)</f>
        <v>840.30871394361895</v>
      </c>
      <c r="E632" s="20">
        <f ca="1">IF($I$13="SI",'Energía Transada'!C632*'Energía Transada'!$I$16,0)</f>
        <v>0</v>
      </c>
    </row>
    <row r="633" spans="1:5" x14ac:dyDescent="0.2">
      <c r="A633" s="8">
        <v>624</v>
      </c>
      <c r="B633" s="9">
        <f>'Punto de Medida'!C633</f>
        <v>24343.0080566</v>
      </c>
      <c r="C633" s="20">
        <f>'Punto de Medida'!D633</f>
        <v>7193.3883055999995</v>
      </c>
      <c r="D633" s="9">
        <f ca="1">IF($I$13="SI",B633,'Energía Transada'!B633*'Energía Transada'!$I$15)</f>
        <v>563.54777682237034</v>
      </c>
      <c r="E633" s="20">
        <f ca="1">IF($I$13="SI",'Energía Transada'!C633*'Energía Transada'!$I$16,0)</f>
        <v>0</v>
      </c>
    </row>
    <row r="634" spans="1:5" x14ac:dyDescent="0.2">
      <c r="A634" s="8">
        <v>625</v>
      </c>
      <c r="B634" s="9">
        <f>'Punto de Medida'!C634</f>
        <v>21879.3227539</v>
      </c>
      <c r="C634" s="20">
        <f>'Punto de Medida'!D634</f>
        <v>14661.0446778</v>
      </c>
      <c r="D634" s="9">
        <f ca="1">IF($I$13="SI",B634,'Energía Transada'!B634*'Energía Transada'!$I$15)</f>
        <v>506.51273941457134</v>
      </c>
      <c r="E634" s="20">
        <f ca="1">IF($I$13="SI",'Energía Transada'!C634*'Energía Transada'!$I$16,0)</f>
        <v>0</v>
      </c>
    </row>
    <row r="635" spans="1:5" x14ac:dyDescent="0.2">
      <c r="A635" s="8">
        <v>626</v>
      </c>
      <c r="B635" s="9">
        <f>'Punto de Medida'!C635</f>
        <v>44431.2539063</v>
      </c>
      <c r="C635" s="20">
        <f>'Punto de Medida'!D635</f>
        <v>11664.295166</v>
      </c>
      <c r="D635" s="9">
        <f ca="1">IF($I$13="SI",B635,'Energía Transada'!B635*'Energía Transada'!$I$15)</f>
        <v>1028.5965605444921</v>
      </c>
      <c r="E635" s="20">
        <f ca="1">IF($I$13="SI",'Energía Transada'!C635*'Energía Transada'!$I$16,0)</f>
        <v>0</v>
      </c>
    </row>
    <row r="636" spans="1:5" x14ac:dyDescent="0.2">
      <c r="A636" s="8">
        <v>627</v>
      </c>
      <c r="B636" s="9">
        <f>'Punto de Medida'!C636</f>
        <v>73715.6035156</v>
      </c>
      <c r="C636" s="20">
        <f>'Punto de Medida'!D636</f>
        <v>16412.7924805</v>
      </c>
      <c r="D636" s="9">
        <f ca="1">IF($I$13="SI",B636,'Energía Transada'!B636*'Energía Transada'!$I$15)</f>
        <v>1706.5378437104259</v>
      </c>
      <c r="E636" s="20">
        <f ca="1">IF($I$13="SI",'Energía Transada'!C636*'Energía Transada'!$I$16,0)</f>
        <v>0</v>
      </c>
    </row>
    <row r="637" spans="1:5" x14ac:dyDescent="0.2">
      <c r="A637" s="8">
        <v>628</v>
      </c>
      <c r="B637" s="9">
        <f>'Punto de Medida'!C637</f>
        <v>60746.1152344</v>
      </c>
      <c r="C637" s="20">
        <f>'Punto de Medida'!D637</f>
        <v>21144.071289</v>
      </c>
      <c r="D637" s="9">
        <f ca="1">IF($I$13="SI",B637,'Energía Transada'!B637*'Energía Transada'!$I$15)</f>
        <v>1406.2903857791778</v>
      </c>
      <c r="E637" s="20">
        <f ca="1">IF($I$13="SI",'Energía Transada'!C637*'Energía Transada'!$I$16,0)</f>
        <v>0</v>
      </c>
    </row>
    <row r="638" spans="1:5" x14ac:dyDescent="0.2">
      <c r="A638" s="8">
        <v>629</v>
      </c>
      <c r="B638" s="9">
        <f>'Punto de Medida'!C638</f>
        <v>69970.1992188</v>
      </c>
      <c r="C638" s="20">
        <f>'Punto de Medida'!D638</f>
        <v>19565.5009765</v>
      </c>
      <c r="D638" s="9">
        <f ca="1">IF($I$13="SI",B638,'Energía Transada'!B638*'Energía Transada'!$I$15)</f>
        <v>1619.8306356342932</v>
      </c>
      <c r="E638" s="20">
        <f ca="1">IF($I$13="SI",'Energía Transada'!C638*'Energía Transada'!$I$16,0)</f>
        <v>0</v>
      </c>
    </row>
    <row r="639" spans="1:5" x14ac:dyDescent="0.2">
      <c r="A639" s="8">
        <v>630</v>
      </c>
      <c r="B639" s="9">
        <f>'Punto de Medida'!C639</f>
        <v>61885.2412109</v>
      </c>
      <c r="C639" s="20">
        <f>'Punto de Medida'!D639</f>
        <v>19431.6650391</v>
      </c>
      <c r="D639" s="9">
        <f ca="1">IF($I$13="SI",B639,'Energía Transada'!B639*'Energía Transada'!$I$15)</f>
        <v>1432.6614862645647</v>
      </c>
      <c r="E639" s="20">
        <f ca="1">IF($I$13="SI",'Energía Transada'!C639*'Energía Transada'!$I$16,0)</f>
        <v>0</v>
      </c>
    </row>
    <row r="640" spans="1:5" x14ac:dyDescent="0.2">
      <c r="A640" s="8">
        <v>631</v>
      </c>
      <c r="B640" s="9">
        <f>'Punto de Medida'!C640</f>
        <v>44812.7675781</v>
      </c>
      <c r="C640" s="20">
        <f>'Punto de Medida'!D640</f>
        <v>19579.0219727</v>
      </c>
      <c r="D640" s="9">
        <f ca="1">IF($I$13="SI",B640,'Energía Transada'!B640*'Energía Transada'!$I$15)</f>
        <v>1037.4287139525809</v>
      </c>
      <c r="E640" s="20">
        <f ca="1">IF($I$13="SI",'Energía Transada'!C640*'Energía Transada'!$I$16,0)</f>
        <v>0</v>
      </c>
    </row>
    <row r="641" spans="1:5" x14ac:dyDescent="0.2">
      <c r="A641" s="8">
        <v>632</v>
      </c>
      <c r="B641" s="9">
        <f>'Punto de Medida'!C641</f>
        <v>44753.3017578</v>
      </c>
      <c r="C641" s="20">
        <f>'Punto de Medida'!D641</f>
        <v>19768.9082031</v>
      </c>
      <c r="D641" s="9">
        <f ca="1">IF($I$13="SI",B641,'Energía Transada'!B641*'Energía Transada'!$I$15)</f>
        <v>1036.0520627700703</v>
      </c>
      <c r="E641" s="20">
        <f ca="1">IF($I$13="SI",'Energía Transada'!C641*'Energía Transada'!$I$16,0)</f>
        <v>0</v>
      </c>
    </row>
    <row r="642" spans="1:5" x14ac:dyDescent="0.2">
      <c r="A642" s="8">
        <v>633</v>
      </c>
      <c r="B642" s="9">
        <f>'Punto de Medida'!C642</f>
        <v>48792.181640700001</v>
      </c>
      <c r="C642" s="20">
        <f>'Punto de Medida'!D642</f>
        <v>19873.447265700001</v>
      </c>
      <c r="D642" s="9">
        <f ca="1">IF($I$13="SI",B642,'Energía Transada'!B642*'Energía Transada'!$I$15)</f>
        <v>1129.5533167469298</v>
      </c>
      <c r="E642" s="20">
        <f ca="1">IF($I$13="SI",'Energía Transada'!C642*'Energía Transada'!$I$16,0)</f>
        <v>0</v>
      </c>
    </row>
    <row r="643" spans="1:5" x14ac:dyDescent="0.2">
      <c r="A643" s="8">
        <v>634</v>
      </c>
      <c r="B643" s="9">
        <f>'Punto de Medida'!C643</f>
        <v>59295.3398438</v>
      </c>
      <c r="C643" s="20">
        <f>'Punto de Medida'!D643</f>
        <v>19492.8881836</v>
      </c>
      <c r="D643" s="9">
        <f ca="1">IF($I$13="SI",B643,'Energía Transada'!B643*'Energía Transada'!$I$15)</f>
        <v>1372.7045099441011</v>
      </c>
      <c r="E643" s="20">
        <f ca="1">IF($I$13="SI",'Energía Transada'!C643*'Energía Transada'!$I$16,0)</f>
        <v>0</v>
      </c>
    </row>
    <row r="644" spans="1:5" x14ac:dyDescent="0.2">
      <c r="A644" s="8">
        <v>635</v>
      </c>
      <c r="B644" s="9">
        <f>'Punto de Medida'!C644</f>
        <v>53943.5576172</v>
      </c>
      <c r="C644" s="20">
        <f>'Punto de Medida'!D644</f>
        <v>19800.121582</v>
      </c>
      <c r="D644" s="9">
        <f ca="1">IF($I$13="SI",B644,'Energía Transada'!B644*'Energía Transada'!$I$15)</f>
        <v>1248.8091816089409</v>
      </c>
      <c r="E644" s="20">
        <f ca="1">IF($I$13="SI",'Energía Transada'!C644*'Energía Transada'!$I$16,0)</f>
        <v>0</v>
      </c>
    </row>
    <row r="645" spans="1:5" x14ac:dyDescent="0.2">
      <c r="A645" s="8">
        <v>636</v>
      </c>
      <c r="B645" s="9">
        <f>'Punto de Medida'!C645</f>
        <v>59894.2900391</v>
      </c>
      <c r="C645" s="20">
        <f>'Punto de Medida'!D645</f>
        <v>19467.270995999999</v>
      </c>
      <c r="D645" s="9">
        <f ca="1">IF($I$13="SI",B645,'Energía Transada'!B645*'Energía Transada'!$I$15)</f>
        <v>1386.570382649883</v>
      </c>
      <c r="E645" s="20">
        <f ca="1">IF($I$13="SI",'Energía Transada'!C645*'Energía Transada'!$I$16,0)</f>
        <v>0</v>
      </c>
    </row>
    <row r="646" spans="1:5" x14ac:dyDescent="0.2">
      <c r="A646" s="8">
        <v>637</v>
      </c>
      <c r="B646" s="9">
        <f>'Punto de Medida'!C646</f>
        <v>59887.2207031</v>
      </c>
      <c r="C646" s="20">
        <f>'Punto de Medida'!D646</f>
        <v>19418.484375</v>
      </c>
      <c r="D646" s="9">
        <f ca="1">IF($I$13="SI",B646,'Energía Transada'!B646*'Energía Transada'!$I$15)</f>
        <v>1386.4067254478994</v>
      </c>
      <c r="E646" s="20">
        <f ca="1">IF($I$13="SI",'Energía Transada'!C646*'Energía Transada'!$I$16,0)</f>
        <v>0</v>
      </c>
    </row>
    <row r="647" spans="1:5" x14ac:dyDescent="0.2">
      <c r="A647" s="8">
        <v>638</v>
      </c>
      <c r="B647" s="9">
        <f>'Punto de Medida'!C647</f>
        <v>59888.502929800001</v>
      </c>
      <c r="C647" s="20">
        <f>'Punto de Medida'!D647</f>
        <v>19372.9736328</v>
      </c>
      <c r="D647" s="9">
        <f ca="1">IF($I$13="SI",B647,'Energía Transada'!B647*'Energía Transada'!$I$15)</f>
        <v>1386.4364093721081</v>
      </c>
      <c r="E647" s="20">
        <f ca="1">IF($I$13="SI",'Energía Transada'!C647*'Energía Transada'!$I$16,0)</f>
        <v>0</v>
      </c>
    </row>
    <row r="648" spans="1:5" x14ac:dyDescent="0.2">
      <c r="A648" s="8">
        <v>639</v>
      </c>
      <c r="B648" s="9">
        <f>'Punto de Medida'!C648</f>
        <v>58740.760742300001</v>
      </c>
      <c r="C648" s="20">
        <f>'Punto de Medida'!D648</f>
        <v>19309.370117099999</v>
      </c>
      <c r="D648" s="9">
        <f ca="1">IF($I$13="SI",B648,'Energía Transada'!B648*'Energía Transada'!$I$15)</f>
        <v>1359.8658410747566</v>
      </c>
      <c r="E648" s="20">
        <f ca="1">IF($I$13="SI",'Energía Transada'!C648*'Energía Transada'!$I$16,0)</f>
        <v>0</v>
      </c>
    </row>
    <row r="649" spans="1:5" x14ac:dyDescent="0.2">
      <c r="A649" s="8">
        <v>640</v>
      </c>
      <c r="B649" s="9">
        <f>'Punto de Medida'!C649</f>
        <v>59584.3085937</v>
      </c>
      <c r="C649" s="20">
        <f>'Punto de Medida'!D649</f>
        <v>19349.273925699999</v>
      </c>
      <c r="D649" s="9">
        <f ca="1">IF($I$13="SI",B649,'Energía Transada'!B649*'Energía Transada'!$I$15)</f>
        <v>1379.3942212648485</v>
      </c>
      <c r="E649" s="20">
        <f ca="1">IF($I$13="SI",'Energía Transada'!C649*'Energía Transada'!$I$16,0)</f>
        <v>0</v>
      </c>
    </row>
    <row r="650" spans="1:5" x14ac:dyDescent="0.2">
      <c r="A650" s="8">
        <v>641</v>
      </c>
      <c r="B650" s="9">
        <f>'Punto de Medida'!C650</f>
        <v>59910.2763672</v>
      </c>
      <c r="C650" s="20">
        <f>'Punto de Medida'!D650</f>
        <v>19389.8959961</v>
      </c>
      <c r="D650" s="9">
        <f ca="1">IF($I$13="SI",B650,'Energía Transada'!B650*'Energía Transada'!$I$15)</f>
        <v>1386.9404708345216</v>
      </c>
      <c r="E650" s="20">
        <f ca="1">IF($I$13="SI",'Energía Transada'!C650*'Energía Transada'!$I$16,0)</f>
        <v>0</v>
      </c>
    </row>
    <row r="651" spans="1:5" x14ac:dyDescent="0.2">
      <c r="A651" s="8">
        <v>642</v>
      </c>
      <c r="B651" s="9">
        <f>'Punto de Medida'!C651</f>
        <v>59863.5664063</v>
      </c>
      <c r="C651" s="20">
        <f>'Punto de Medida'!D651</f>
        <v>19422.411132900001</v>
      </c>
      <c r="D651" s="9">
        <f ca="1">IF($I$13="SI",B651,'Energía Transada'!B651*'Energía Transada'!$I$15)</f>
        <v>1385.8591215386807</v>
      </c>
      <c r="E651" s="20">
        <f ca="1">IF($I$13="SI",'Energía Transada'!C651*'Energía Transada'!$I$16,0)</f>
        <v>0</v>
      </c>
    </row>
    <row r="652" spans="1:5" x14ac:dyDescent="0.2">
      <c r="A652" s="8">
        <v>643</v>
      </c>
      <c r="B652" s="9">
        <f>'Punto de Medida'!C652</f>
        <v>62270.041015700001</v>
      </c>
      <c r="C652" s="20">
        <f>'Punto de Medida'!D652</f>
        <v>19542.0273438</v>
      </c>
      <c r="D652" s="9">
        <f ca="1">IF($I$13="SI",B652,'Energía Transada'!B652*'Energía Transada'!$I$15)</f>
        <v>1441.5697146154948</v>
      </c>
      <c r="E652" s="20">
        <f ca="1">IF($I$13="SI",'Energía Transada'!C652*'Energía Transada'!$I$16,0)</f>
        <v>0</v>
      </c>
    </row>
    <row r="653" spans="1:5" x14ac:dyDescent="0.2">
      <c r="A653" s="8">
        <v>644</v>
      </c>
      <c r="B653" s="9">
        <f>'Punto de Medida'!C653</f>
        <v>55209.903320400001</v>
      </c>
      <c r="C653" s="20">
        <f>'Punto de Medida'!D653</f>
        <v>19414.241211</v>
      </c>
      <c r="D653" s="9">
        <f ca="1">IF($I$13="SI",B653,'Energía Transada'!B653*'Energía Transada'!$I$15)</f>
        <v>1278.1254560836328</v>
      </c>
      <c r="E653" s="20">
        <f ca="1">IF($I$13="SI",'Energía Transada'!C653*'Energía Transada'!$I$16,0)</f>
        <v>0</v>
      </c>
    </row>
    <row r="654" spans="1:5" x14ac:dyDescent="0.2">
      <c r="A654" s="8">
        <v>645</v>
      </c>
      <c r="B654" s="9">
        <f>'Punto de Medida'!C654</f>
        <v>73536.0761719</v>
      </c>
      <c r="C654" s="20">
        <f>'Punto de Medida'!D654</f>
        <v>19470.7719726</v>
      </c>
      <c r="D654" s="9">
        <f ca="1">IF($I$13="SI",B654,'Energía Transada'!B654*'Energía Transada'!$I$15)</f>
        <v>1702.3817330446559</v>
      </c>
      <c r="E654" s="20">
        <f ca="1">IF($I$13="SI",'Energía Transada'!C654*'Energía Transada'!$I$16,0)</f>
        <v>0</v>
      </c>
    </row>
    <row r="655" spans="1:5" x14ac:dyDescent="0.2">
      <c r="A655" s="8">
        <v>646</v>
      </c>
      <c r="B655" s="9">
        <f>'Punto de Medida'!C655</f>
        <v>81028.167968900001</v>
      </c>
      <c r="C655" s="20">
        <f>'Punto de Medida'!D655</f>
        <v>19489.3183594</v>
      </c>
      <c r="D655" s="9">
        <f ca="1">IF($I$13="SI",B655,'Energía Transada'!B655*'Energía Transada'!$I$15)</f>
        <v>1875.8258557320219</v>
      </c>
      <c r="E655" s="20">
        <f ca="1">IF($I$13="SI",'Energía Transada'!C655*'Energía Transada'!$I$16,0)</f>
        <v>0</v>
      </c>
    </row>
    <row r="656" spans="1:5" x14ac:dyDescent="0.2">
      <c r="A656" s="8">
        <v>647</v>
      </c>
      <c r="B656" s="9">
        <f>'Punto de Medida'!C656</f>
        <v>81014.587890800001</v>
      </c>
      <c r="C656" s="20">
        <f>'Punto de Medida'!D656</f>
        <v>21796.270995999999</v>
      </c>
      <c r="D656" s="9">
        <f ca="1">IF($I$13="SI",B656,'Energía Transada'!B656*'Energía Transada'!$I$15)</f>
        <v>1875.5114729406866</v>
      </c>
      <c r="E656" s="20">
        <f ca="1">IF($I$13="SI",'Energía Transada'!C656*'Energía Transada'!$I$16,0)</f>
        <v>0</v>
      </c>
    </row>
    <row r="657" spans="1:5" x14ac:dyDescent="0.2">
      <c r="A657" s="8">
        <v>648</v>
      </c>
      <c r="B657" s="9">
        <f>'Punto de Medida'!C657</f>
        <v>80805.753906400001</v>
      </c>
      <c r="C657" s="20">
        <f>'Punto de Medida'!D657</f>
        <v>24289.6425781</v>
      </c>
      <c r="D657" s="9">
        <f ca="1">IF($I$13="SI",B657,'Energía Transada'!B657*'Energía Transada'!$I$15)</f>
        <v>1870.6769049464626</v>
      </c>
      <c r="E657" s="20">
        <f ca="1">IF($I$13="SI",'Energía Transada'!C657*'Energía Transada'!$I$16,0)</f>
        <v>0</v>
      </c>
    </row>
    <row r="658" spans="1:5" x14ac:dyDescent="0.2">
      <c r="A658" s="8">
        <v>649</v>
      </c>
      <c r="B658" s="9">
        <f>'Punto de Medida'!C658</f>
        <v>77736.15625</v>
      </c>
      <c r="C658" s="20">
        <f>'Punto de Medida'!D658</f>
        <v>24162.346679599999</v>
      </c>
      <c r="D658" s="9">
        <f ca="1">IF($I$13="SI",B658,'Energía Transada'!B658*'Energía Transada'!$I$15)</f>
        <v>1799.6148188237753</v>
      </c>
      <c r="E658" s="20">
        <f ca="1">IF($I$13="SI",'Energía Transada'!C658*'Energía Transada'!$I$16,0)</f>
        <v>0</v>
      </c>
    </row>
    <row r="659" spans="1:5" x14ac:dyDescent="0.2">
      <c r="A659" s="8">
        <v>650</v>
      </c>
      <c r="B659" s="9">
        <f>'Punto de Medida'!C659</f>
        <v>66841.049804800001</v>
      </c>
      <c r="C659" s="20">
        <f>'Punto de Medida'!D659</f>
        <v>24187.2607422</v>
      </c>
      <c r="D659" s="9">
        <f ca="1">IF($I$13="SI",B659,'Energía Transada'!B659*'Energía Transada'!$I$15)</f>
        <v>1547.3899088553931</v>
      </c>
      <c r="E659" s="20">
        <f ca="1">IF($I$13="SI",'Energía Transada'!C659*'Energía Transada'!$I$16,0)</f>
        <v>0</v>
      </c>
    </row>
    <row r="660" spans="1:5" x14ac:dyDescent="0.2">
      <c r="A660" s="8">
        <v>651</v>
      </c>
      <c r="B660" s="9">
        <f>'Punto de Medida'!C660</f>
        <v>58477.9599609</v>
      </c>
      <c r="C660" s="20">
        <f>'Punto de Medida'!D660</f>
        <v>23530.372558700001</v>
      </c>
      <c r="D660" s="9">
        <f ca="1">IF($I$13="SI",B660,'Energía Transada'!B660*'Energía Transada'!$I$15)</f>
        <v>1353.7819259003952</v>
      </c>
      <c r="E660" s="20">
        <f ca="1">IF($I$13="SI",'Energía Transada'!C660*'Energía Transada'!$I$16,0)</f>
        <v>0</v>
      </c>
    </row>
    <row r="661" spans="1:5" x14ac:dyDescent="0.2">
      <c r="A661" s="8">
        <v>652</v>
      </c>
      <c r="B661" s="9">
        <f>'Punto de Medida'!C661</f>
        <v>35922.1479492</v>
      </c>
      <c r="C661" s="20">
        <f>'Punto de Medida'!D661</f>
        <v>21924.1967773</v>
      </c>
      <c r="D661" s="9">
        <f ca="1">IF($I$13="SI",B661,'Energía Transada'!B661*'Energía Transada'!$I$15)</f>
        <v>831.60826173934231</v>
      </c>
      <c r="E661" s="20">
        <f ca="1">IF($I$13="SI",'Energía Transada'!C661*'Energía Transada'!$I$16,0)</f>
        <v>0</v>
      </c>
    </row>
    <row r="662" spans="1:5" x14ac:dyDescent="0.2">
      <c r="A662" s="8">
        <v>653</v>
      </c>
      <c r="B662" s="9">
        <f>'Punto de Medida'!C662</f>
        <v>34106.4951172</v>
      </c>
      <c r="C662" s="20">
        <f>'Punto de Medida'!D662</f>
        <v>19637.409179800001</v>
      </c>
      <c r="D662" s="9">
        <f ca="1">IF($I$13="SI",B662,'Energía Transada'!B662*'Energía Transada'!$I$15)</f>
        <v>789.57536610969055</v>
      </c>
      <c r="E662" s="20">
        <f ca="1">IF($I$13="SI",'Energía Transada'!C662*'Energía Transada'!$I$16,0)</f>
        <v>0</v>
      </c>
    </row>
    <row r="663" spans="1:5" x14ac:dyDescent="0.2">
      <c r="A663" s="8">
        <v>654</v>
      </c>
      <c r="B663" s="9">
        <f>'Punto de Medida'!C663</f>
        <v>43965.7978516</v>
      </c>
      <c r="C663" s="20">
        <f>'Punto de Medida'!D663</f>
        <v>11930.0302735</v>
      </c>
      <c r="D663" s="9">
        <f ca="1">IF($I$13="SI",B663,'Energía Transada'!B663*'Energía Transada'!$I$15)</f>
        <v>1017.8211163502166</v>
      </c>
      <c r="E663" s="20">
        <f ca="1">IF($I$13="SI",'Energía Transada'!C663*'Energía Transada'!$I$16,0)</f>
        <v>0</v>
      </c>
    </row>
    <row r="664" spans="1:5" x14ac:dyDescent="0.2">
      <c r="A664" s="8">
        <v>655</v>
      </c>
      <c r="B664" s="9">
        <f>'Punto de Medida'!C664</f>
        <v>56924.478515700001</v>
      </c>
      <c r="C664" s="20">
        <f>'Punto de Medida'!D664</f>
        <v>11682.5927734</v>
      </c>
      <c r="D664" s="9">
        <f ca="1">IF($I$13="SI",B664,'Energía Transada'!B664*'Energía Transada'!$I$15)</f>
        <v>1317.8183747755002</v>
      </c>
      <c r="E664" s="20">
        <f ca="1">IF($I$13="SI",'Energía Transada'!C664*'Energía Transada'!$I$16,0)</f>
        <v>0</v>
      </c>
    </row>
    <row r="665" spans="1:5" x14ac:dyDescent="0.2">
      <c r="A665" s="8">
        <v>656</v>
      </c>
      <c r="B665" s="9">
        <f>'Punto de Medida'!C665</f>
        <v>28710.0078125</v>
      </c>
      <c r="C665" s="20">
        <f>'Punto de Medida'!D665</f>
        <v>15223.8916016</v>
      </c>
      <c r="D665" s="9">
        <f ca="1">IF($I$13="SI",B665,'Energía Transada'!B665*'Energía Transada'!$I$15)</f>
        <v>664.64510210358344</v>
      </c>
      <c r="E665" s="20">
        <f ca="1">IF($I$13="SI",'Energía Transada'!C665*'Energía Transada'!$I$16,0)</f>
        <v>0</v>
      </c>
    </row>
    <row r="666" spans="1:5" x14ac:dyDescent="0.2">
      <c r="A666" s="8">
        <v>657</v>
      </c>
      <c r="B666" s="9">
        <f>'Punto de Medida'!C666</f>
        <v>9893.6086427000009</v>
      </c>
      <c r="C666" s="20">
        <f>'Punto de Medida'!D666</f>
        <v>15327.748291</v>
      </c>
      <c r="D666" s="9">
        <f ca="1">IF($I$13="SI",B666,'Energía Transada'!B666*'Energía Transada'!$I$15)</f>
        <v>229.03994208030963</v>
      </c>
      <c r="E666" s="20">
        <f ca="1">IF($I$13="SI",'Energía Transada'!C666*'Energía Transada'!$I$16,0)</f>
        <v>0</v>
      </c>
    </row>
    <row r="667" spans="1:5" x14ac:dyDescent="0.2">
      <c r="A667" s="8">
        <v>658</v>
      </c>
      <c r="B667" s="9">
        <f>'Punto de Medida'!C667</f>
        <v>11150.1420898</v>
      </c>
      <c r="C667" s="20">
        <f>'Punto de Medida'!D667</f>
        <v>7696.1977539</v>
      </c>
      <c r="D667" s="9">
        <f ca="1">IF($I$13="SI",B667,'Energía Transada'!B667*'Energía Transada'!$I$15)</f>
        <v>258.12905994814707</v>
      </c>
      <c r="E667" s="20">
        <f ca="1">IF($I$13="SI",'Energía Transada'!C667*'Energía Transada'!$I$16,0)</f>
        <v>0</v>
      </c>
    </row>
    <row r="668" spans="1:5" x14ac:dyDescent="0.2">
      <c r="A668" s="8">
        <v>659</v>
      </c>
      <c r="B668" s="9">
        <f>'Punto de Medida'!C668</f>
        <v>13113.5532227</v>
      </c>
      <c r="C668" s="20">
        <f>'Punto de Medida'!D668</f>
        <v>5154.3574219000002</v>
      </c>
      <c r="D668" s="9">
        <f ca="1">IF($I$13="SI",B668,'Energía Transada'!B668*'Energía Transada'!$I$15)</f>
        <v>303.58260358422592</v>
      </c>
      <c r="E668" s="20">
        <f ca="1">IF($I$13="SI",'Energía Transada'!C668*'Energía Transada'!$I$16,0)</f>
        <v>0</v>
      </c>
    </row>
    <row r="669" spans="1:5" x14ac:dyDescent="0.2">
      <c r="A669" s="8">
        <v>660</v>
      </c>
      <c r="B669" s="9">
        <f>'Punto de Medida'!C669</f>
        <v>14205.175537200001</v>
      </c>
      <c r="C669" s="20">
        <f>'Punto de Medida'!D669</f>
        <v>3146.5260619000001</v>
      </c>
      <c r="D669" s="9">
        <f ca="1">IF($I$13="SI",B669,'Energía Transada'!B669*'Energía Transada'!$I$15)</f>
        <v>328.85398036049799</v>
      </c>
      <c r="E669" s="20">
        <f ca="1">IF($I$13="SI",'Energía Transada'!C669*'Energía Transada'!$I$16,0)</f>
        <v>0</v>
      </c>
    </row>
    <row r="670" spans="1:5" x14ac:dyDescent="0.2">
      <c r="A670" s="8">
        <v>661</v>
      </c>
      <c r="B670" s="9">
        <f>'Punto de Medida'!C670</f>
        <v>7954.8892821999998</v>
      </c>
      <c r="C670" s="20">
        <f>'Punto de Medida'!D670</f>
        <v>2253.4277955000002</v>
      </c>
      <c r="D670" s="9">
        <f ca="1">IF($I$13="SI",B670,'Energía Transada'!B670*'Energía Transada'!$I$15)</f>
        <v>184.15802021790273</v>
      </c>
      <c r="E670" s="20">
        <f ca="1">IF($I$13="SI",'Energía Transada'!C670*'Energía Transada'!$I$16,0)</f>
        <v>0</v>
      </c>
    </row>
    <row r="671" spans="1:5" x14ac:dyDescent="0.2">
      <c r="A671" s="8">
        <v>662</v>
      </c>
      <c r="B671" s="9">
        <f>'Punto de Medida'!C671</f>
        <v>22555.8095703</v>
      </c>
      <c r="C671" s="20">
        <f>'Punto de Medida'!D671</f>
        <v>730.61671440000009</v>
      </c>
      <c r="D671" s="9">
        <f ca="1">IF($I$13="SI",B671,'Energía Transada'!B671*'Energía Transada'!$I$15)</f>
        <v>522.17360764192676</v>
      </c>
      <c r="E671" s="20">
        <f ca="1">IF($I$13="SI",'Energía Transada'!C671*'Energía Transada'!$I$16,0)</f>
        <v>0</v>
      </c>
    </row>
    <row r="672" spans="1:5" x14ac:dyDescent="0.2">
      <c r="A672" s="8">
        <v>663</v>
      </c>
      <c r="B672" s="9">
        <f>'Punto de Medida'!C672</f>
        <v>25926.220703200001</v>
      </c>
      <c r="C672" s="20">
        <f>'Punto de Medida'!D672</f>
        <v>1518.9708250999997</v>
      </c>
      <c r="D672" s="9">
        <f ca="1">IF($I$13="SI",B672,'Energía Transada'!B672*'Energía Transada'!$I$15)</f>
        <v>600.19961398045689</v>
      </c>
      <c r="E672" s="20">
        <f ca="1">IF($I$13="SI",'Energía Transada'!C672*'Energía Transada'!$I$16,0)</f>
        <v>0</v>
      </c>
    </row>
    <row r="673" spans="1:5" x14ac:dyDescent="0.2">
      <c r="A673" s="8">
        <v>664</v>
      </c>
      <c r="B673" s="9">
        <f>'Punto de Medida'!C673</f>
        <v>36158.426269600001</v>
      </c>
      <c r="C673" s="20">
        <f>'Punto de Medida'!D673</f>
        <v>1927.2393494</v>
      </c>
      <c r="D673" s="9">
        <f ca="1">IF($I$13="SI",B673,'Energía Transada'!B673*'Energía Transada'!$I$15)</f>
        <v>837.07817416196269</v>
      </c>
      <c r="E673" s="20">
        <f ca="1">IF($I$13="SI",'Energía Transada'!C673*'Energía Transada'!$I$16,0)</f>
        <v>0</v>
      </c>
    </row>
    <row r="674" spans="1:5" x14ac:dyDescent="0.2">
      <c r="A674" s="8">
        <v>665</v>
      </c>
      <c r="B674" s="9">
        <f>'Punto de Medida'!C674</f>
        <v>40495.8710938</v>
      </c>
      <c r="C674" s="20">
        <f>'Punto de Medida'!D674</f>
        <v>1747.5786438000002</v>
      </c>
      <c r="D674" s="9">
        <f ca="1">IF($I$13="SI",B674,'Energía Transada'!B674*'Energía Transada'!$I$15)</f>
        <v>937.49129410524267</v>
      </c>
      <c r="E674" s="20">
        <f ca="1">IF($I$13="SI",'Energía Transada'!C674*'Energía Transada'!$I$16,0)</f>
        <v>0</v>
      </c>
    </row>
    <row r="675" spans="1:5" x14ac:dyDescent="0.2">
      <c r="A675" s="8">
        <v>666</v>
      </c>
      <c r="B675" s="9">
        <f>'Punto de Medida'!C675</f>
        <v>38937.0742188</v>
      </c>
      <c r="C675" s="20">
        <f>'Punto de Medida'!D675</f>
        <v>1492.9995727999999</v>
      </c>
      <c r="D675" s="9">
        <f ca="1">IF($I$13="SI",B675,'Energía Transada'!B675*'Energía Transada'!$I$15)</f>
        <v>901.4046892213513</v>
      </c>
      <c r="E675" s="20">
        <f ca="1">IF($I$13="SI",'Energía Transada'!C675*'Energía Transada'!$I$16,0)</f>
        <v>0</v>
      </c>
    </row>
    <row r="676" spans="1:5" x14ac:dyDescent="0.2">
      <c r="A676" s="8">
        <v>667</v>
      </c>
      <c r="B676" s="9">
        <f>'Punto de Medida'!C676</f>
        <v>46389.8710938</v>
      </c>
      <c r="C676" s="20">
        <f>'Punto de Medida'!D676</f>
        <v>5469.9283447999996</v>
      </c>
      <c r="D676" s="9">
        <f ca="1">IF($I$13="SI",B676,'Energía Transada'!B676*'Energía Transada'!$I$15)</f>
        <v>1073.9391229383968</v>
      </c>
      <c r="E676" s="20">
        <f ca="1">IF($I$13="SI",'Energía Transada'!C676*'Energía Transada'!$I$16,0)</f>
        <v>0</v>
      </c>
    </row>
    <row r="677" spans="1:5" x14ac:dyDescent="0.2">
      <c r="A677" s="8">
        <v>668</v>
      </c>
      <c r="B677" s="9">
        <f>'Punto de Medida'!C677</f>
        <v>87027.720703200001</v>
      </c>
      <c r="C677" s="20">
        <f>'Punto de Medida'!D677</f>
        <v>7674.5383301000002</v>
      </c>
      <c r="D677" s="9">
        <f ca="1">IF($I$13="SI",B677,'Energía Transada'!B677*'Energía Transada'!$I$15)</f>
        <v>2014.71726132504</v>
      </c>
      <c r="E677" s="20">
        <f ca="1">IF($I$13="SI",'Energía Transada'!C677*'Energía Transada'!$I$16,0)</f>
        <v>0</v>
      </c>
    </row>
    <row r="678" spans="1:5" x14ac:dyDescent="0.2">
      <c r="A678" s="8">
        <v>669</v>
      </c>
      <c r="B678" s="9">
        <f>'Punto de Medida'!C678</f>
        <v>95202.958984500001</v>
      </c>
      <c r="C678" s="20">
        <f>'Punto de Medida'!D678</f>
        <v>9466.5412598000003</v>
      </c>
      <c r="D678" s="9">
        <f ca="1">IF($I$13="SI",B678,'Energía Transada'!B678*'Energía Transada'!$I$15)</f>
        <v>2203.9764255050659</v>
      </c>
      <c r="E678" s="20">
        <f ca="1">IF($I$13="SI",'Energía Transada'!C678*'Energía Transada'!$I$16,0)</f>
        <v>0</v>
      </c>
    </row>
    <row r="679" spans="1:5" x14ac:dyDescent="0.2">
      <c r="A679" s="8">
        <v>670</v>
      </c>
      <c r="B679" s="9">
        <f>'Punto de Medida'!C679</f>
        <v>89619.484375</v>
      </c>
      <c r="C679" s="20">
        <f>'Punto de Medida'!D679</f>
        <v>17009.4575195</v>
      </c>
      <c r="D679" s="9">
        <f ca="1">IF($I$13="SI",B679,'Energía Transada'!B679*'Energía Transada'!$I$15)</f>
        <v>2074.7173505455617</v>
      </c>
      <c r="E679" s="20">
        <f ca="1">IF($I$13="SI",'Energía Transada'!C679*'Energía Transada'!$I$16,0)</f>
        <v>0</v>
      </c>
    </row>
    <row r="680" spans="1:5" x14ac:dyDescent="0.2">
      <c r="A680" s="8">
        <v>671</v>
      </c>
      <c r="B680" s="9">
        <f>'Punto de Medida'!C680</f>
        <v>97704.3945313</v>
      </c>
      <c r="C680" s="20">
        <f>'Punto de Medida'!D680</f>
        <v>19072.0610352</v>
      </c>
      <c r="D680" s="9">
        <f ca="1">IF($I$13="SI",B680,'Energía Transada'!B680*'Energía Transada'!$I$15)</f>
        <v>2261.885392136714</v>
      </c>
      <c r="E680" s="20">
        <f ca="1">IF($I$13="SI",'Energía Transada'!C680*'Energía Transada'!$I$16,0)</f>
        <v>0</v>
      </c>
    </row>
    <row r="681" spans="1:5" x14ac:dyDescent="0.2">
      <c r="A681" s="8">
        <v>672</v>
      </c>
      <c r="B681" s="9">
        <f>'Punto de Medida'!C681</f>
        <v>115690.546875</v>
      </c>
      <c r="C681" s="20">
        <f>'Punto de Medida'!D681</f>
        <v>21441.791992099999</v>
      </c>
      <c r="D681" s="9">
        <f ca="1">IF($I$13="SI",B681,'Energía Transada'!B681*'Energía Transada'!$I$15)</f>
        <v>2678.270094607059</v>
      </c>
      <c r="E681" s="20">
        <f ca="1">IF($I$13="SI",'Energía Transada'!C681*'Energía Transada'!$I$16,0)</f>
        <v>0</v>
      </c>
    </row>
    <row r="682" spans="1:5" x14ac:dyDescent="0.2">
      <c r="A682" s="8">
        <v>673</v>
      </c>
      <c r="B682" s="9">
        <f>'Punto de Medida'!C682</f>
        <v>104914.5507813</v>
      </c>
      <c r="C682" s="20">
        <f>'Punto de Medida'!D682</f>
        <v>13942.822998</v>
      </c>
      <c r="D682" s="9">
        <f ca="1">IF($I$13="SI",B682,'Energía Transada'!B682*'Energía Transada'!$I$15)</f>
        <v>2428.8026242134524</v>
      </c>
      <c r="E682" s="20">
        <f ca="1">IF($I$13="SI",'Energía Transada'!C682*'Energía Transada'!$I$16,0)</f>
        <v>0</v>
      </c>
    </row>
    <row r="683" spans="1:5" x14ac:dyDescent="0.2">
      <c r="A683" s="8">
        <v>674</v>
      </c>
      <c r="B683" s="9">
        <f>'Punto de Medida'!C683</f>
        <v>82277.296875100001</v>
      </c>
      <c r="C683" s="20">
        <f>'Punto de Medida'!D683</f>
        <v>19781.169921799999</v>
      </c>
      <c r="D683" s="9">
        <f ca="1">IF($I$13="SI",B683,'Energía Transada'!B683*'Energía Transada'!$I$15)</f>
        <v>1904.7435563061181</v>
      </c>
      <c r="E683" s="20">
        <f ca="1">IF($I$13="SI",'Energía Transada'!C683*'Energía Transada'!$I$16,0)</f>
        <v>0</v>
      </c>
    </row>
    <row r="684" spans="1:5" x14ac:dyDescent="0.2">
      <c r="A684" s="8">
        <v>675</v>
      </c>
      <c r="B684" s="9">
        <f>'Punto de Medida'!C684</f>
        <v>61080.4414063</v>
      </c>
      <c r="C684" s="20">
        <f>'Punto de Medida'!D684</f>
        <v>15091.0654297</v>
      </c>
      <c r="D684" s="9">
        <f ca="1">IF($I$13="SI",B684,'Energía Transada'!B684*'Energía Transada'!$I$15)</f>
        <v>1414.0301347235034</v>
      </c>
      <c r="E684" s="20">
        <f ca="1">IF($I$13="SI",'Energía Transada'!C684*'Energía Transada'!$I$16,0)</f>
        <v>0</v>
      </c>
    </row>
    <row r="685" spans="1:5" x14ac:dyDescent="0.2">
      <c r="A685" s="8">
        <v>676</v>
      </c>
      <c r="B685" s="9">
        <f>'Punto de Medida'!C685</f>
        <v>42504.4648438</v>
      </c>
      <c r="C685" s="20">
        <f>'Punto de Medida'!D685</f>
        <v>7345.3360594999995</v>
      </c>
      <c r="D685" s="9">
        <f ca="1">IF($I$13="SI",B685,'Energía Transada'!B685*'Energía Transada'!$I$15)</f>
        <v>983.99082858019062</v>
      </c>
      <c r="E685" s="20">
        <f ca="1">IF($I$13="SI",'Energía Transada'!C685*'Energía Transada'!$I$16,0)</f>
        <v>0</v>
      </c>
    </row>
    <row r="686" spans="1:5" x14ac:dyDescent="0.2">
      <c r="A686" s="8">
        <v>677</v>
      </c>
      <c r="B686" s="9">
        <f>'Punto de Medida'!C686</f>
        <v>29447.7260742</v>
      </c>
      <c r="C686" s="20">
        <f>'Punto de Medida'!D686</f>
        <v>1385.7993679000001</v>
      </c>
      <c r="D686" s="9">
        <f ca="1">IF($I$13="SI",B686,'Energía Transada'!B686*'Energía Transada'!$I$15)</f>
        <v>681.72349625009406</v>
      </c>
      <c r="E686" s="20">
        <f ca="1">IF($I$13="SI",'Energía Transada'!C686*'Energía Transada'!$I$16,0)</f>
        <v>0</v>
      </c>
    </row>
    <row r="687" spans="1:5" x14ac:dyDescent="0.2">
      <c r="A687" s="8">
        <v>678</v>
      </c>
      <c r="B687" s="9">
        <f>'Punto de Medida'!C687</f>
        <v>35527.4633789</v>
      </c>
      <c r="C687" s="20">
        <f>'Punto de Medida'!D687</f>
        <v>2.0609362999999998</v>
      </c>
      <c r="D687" s="9">
        <f ca="1">IF($I$13="SI",B687,'Energía Transada'!B687*'Energía Transada'!$I$15)</f>
        <v>822.4711981676794</v>
      </c>
      <c r="E687" s="20">
        <f ca="1">IF($I$13="SI",'Energía Transada'!C687*'Energía Transada'!$I$16,0)</f>
        <v>0</v>
      </c>
    </row>
    <row r="688" spans="1:5" x14ac:dyDescent="0.2">
      <c r="A688" s="8">
        <v>679</v>
      </c>
      <c r="B688" s="9">
        <f>'Punto de Medida'!C688</f>
        <v>28327.987793</v>
      </c>
      <c r="C688" s="20">
        <f>'Punto de Medida'!D688</f>
        <v>0</v>
      </c>
      <c r="D688" s="9">
        <f ca="1">IF($I$13="SI",B688,'Energía Transada'!B688*'Energía Transada'!$I$15)</f>
        <v>655.80122659771735</v>
      </c>
      <c r="E688" s="20">
        <f ca="1">IF($I$13="SI",'Energía Transada'!C688*'Energía Transada'!$I$16,0)</f>
        <v>0</v>
      </c>
    </row>
    <row r="689" spans="1:5" x14ac:dyDescent="0.2">
      <c r="A689" s="8">
        <v>680</v>
      </c>
      <c r="B689" s="9">
        <f>'Punto de Medida'!C689</f>
        <v>8155.4586180999995</v>
      </c>
      <c r="C689" s="20">
        <f>'Punto de Medida'!D689</f>
        <v>3.2347294999999998</v>
      </c>
      <c r="D689" s="9">
        <f ca="1">IF($I$13="SI",B689,'Energía Transada'!B689*'Energía Transada'!$I$15)</f>
        <v>188.80125917515798</v>
      </c>
      <c r="E689" s="20">
        <f ca="1">IF($I$13="SI",'Energía Transada'!C689*'Energía Transada'!$I$16,0)</f>
        <v>0</v>
      </c>
    </row>
    <row r="690" spans="1:5" x14ac:dyDescent="0.2">
      <c r="A690" s="8">
        <v>681</v>
      </c>
      <c r="B690" s="9">
        <f>'Punto de Medida'!C690</f>
        <v>3642.4996338000001</v>
      </c>
      <c r="C690" s="20">
        <f>'Punto de Medida'!D690</f>
        <v>0</v>
      </c>
      <c r="D690" s="9">
        <f ca="1">IF($I$13="SI",B690,'Energía Transada'!B690*'Energía Transada'!$I$15)</f>
        <v>84.324934943598464</v>
      </c>
      <c r="E690" s="20">
        <f ca="1">IF($I$13="SI",'Energía Transada'!C690*'Energía Transada'!$I$16,0)</f>
        <v>0</v>
      </c>
    </row>
    <row r="691" spans="1:5" x14ac:dyDescent="0.2">
      <c r="A691" s="8">
        <v>682</v>
      </c>
      <c r="B691" s="9">
        <f>'Punto de Medida'!C691</f>
        <v>1124.9233942000001</v>
      </c>
      <c r="C691" s="20">
        <f>'Punto de Medida'!D691</f>
        <v>0</v>
      </c>
      <c r="D691" s="9">
        <f ca="1">IF($I$13="SI",B691,'Energía Transada'!B691*'Energía Transada'!$I$15)</f>
        <v>26.042306539228449</v>
      </c>
      <c r="E691" s="20">
        <f ca="1">IF($I$13="SI",'Energía Transada'!C691*'Energía Transada'!$I$16,0)</f>
        <v>0</v>
      </c>
    </row>
    <row r="692" spans="1:5" x14ac:dyDescent="0.2">
      <c r="A692" s="8">
        <v>683</v>
      </c>
      <c r="B692" s="9">
        <f>'Punto de Medida'!C692</f>
        <v>7724.7191161999999</v>
      </c>
      <c r="C692" s="20">
        <f>'Punto de Medida'!D692</f>
        <v>0</v>
      </c>
      <c r="D692" s="9">
        <f ca="1">IF($I$13="SI",B692,'Energía Transada'!B692*'Energía Transada'!$I$15)</f>
        <v>178.82951336129148</v>
      </c>
      <c r="E692" s="20">
        <f ca="1">IF($I$13="SI",'Energía Transada'!C692*'Energía Transada'!$I$16,0)</f>
        <v>0</v>
      </c>
    </row>
    <row r="693" spans="1:5" x14ac:dyDescent="0.2">
      <c r="A693" s="8">
        <v>684</v>
      </c>
      <c r="B693" s="9">
        <f>'Punto de Medida'!C693</f>
        <v>10178.1921387</v>
      </c>
      <c r="C693" s="20">
        <f>'Punto de Medida'!D693</f>
        <v>0</v>
      </c>
      <c r="D693" s="9">
        <f ca="1">IF($I$13="SI",B693,'Energía Transada'!B693*'Energía Transada'!$I$15)</f>
        <v>235.62813348698566</v>
      </c>
      <c r="E693" s="20">
        <f ca="1">IF($I$13="SI",'Energía Transada'!C693*'Energía Transada'!$I$16,0)</f>
        <v>0</v>
      </c>
    </row>
    <row r="694" spans="1:5" x14ac:dyDescent="0.2">
      <c r="A694" s="8">
        <v>685</v>
      </c>
      <c r="B694" s="9">
        <f>'Punto de Medida'!C694</f>
        <v>3197.9091186999999</v>
      </c>
      <c r="C694" s="20">
        <f>'Punto de Medida'!D694</f>
        <v>0</v>
      </c>
      <c r="D694" s="9">
        <f ca="1">IF($I$13="SI",B694,'Energía Transada'!B694*'Energía Transada'!$I$15)</f>
        <v>74.032534111360818</v>
      </c>
      <c r="E694" s="20">
        <f ca="1">IF($I$13="SI",'Energía Transada'!C694*'Energía Transada'!$I$16,0)</f>
        <v>0</v>
      </c>
    </row>
    <row r="695" spans="1:5" x14ac:dyDescent="0.2">
      <c r="A695" s="8">
        <v>686</v>
      </c>
      <c r="B695" s="9">
        <f>'Punto de Medida'!C695</f>
        <v>2111.2633362000001</v>
      </c>
      <c r="C695" s="20">
        <f>'Punto de Medida'!D695</f>
        <v>0</v>
      </c>
      <c r="D695" s="9">
        <f ca="1">IF($I$13="SI",B695,'Energía Transada'!B695*'Energía Transada'!$I$15)</f>
        <v>48.876365510609389</v>
      </c>
      <c r="E695" s="20">
        <f ca="1">IF($I$13="SI",'Energía Transada'!C695*'Energía Transada'!$I$16,0)</f>
        <v>0</v>
      </c>
    </row>
    <row r="696" spans="1:5" x14ac:dyDescent="0.2">
      <c r="A696" s="8">
        <v>687</v>
      </c>
      <c r="B696" s="9">
        <f>'Punto de Medida'!C696</f>
        <v>3388.4686889999998</v>
      </c>
      <c r="C696" s="20">
        <f>'Punto de Medida'!D696</f>
        <v>0</v>
      </c>
      <c r="D696" s="9">
        <f ca="1">IF($I$13="SI",B696,'Energía Transada'!B696*'Energía Transada'!$I$15)</f>
        <v>78.444044058903032</v>
      </c>
      <c r="E696" s="20">
        <f ca="1">IF($I$13="SI",'Energía Transada'!C696*'Energía Transada'!$I$16,0)</f>
        <v>0</v>
      </c>
    </row>
    <row r="697" spans="1:5" x14ac:dyDescent="0.2">
      <c r="A697" s="8">
        <v>688</v>
      </c>
      <c r="B697" s="9">
        <f>'Punto de Medida'!C697</f>
        <v>1844.3057556000001</v>
      </c>
      <c r="C697" s="20">
        <f>'Punto de Medida'!D697</f>
        <v>3.6214395000000001</v>
      </c>
      <c r="D697" s="9">
        <f ca="1">IF($I$13="SI",B697,'Energía Transada'!B697*'Energía Transada'!$I$15)</f>
        <v>42.696219215492022</v>
      </c>
      <c r="E697" s="20">
        <f ca="1">IF($I$13="SI",'Energía Transada'!C697*'Energía Transada'!$I$16,0)</f>
        <v>0</v>
      </c>
    </row>
    <row r="698" spans="1:5" x14ac:dyDescent="0.2">
      <c r="A698" s="8">
        <v>689</v>
      </c>
      <c r="B698" s="9">
        <f>'Punto de Medida'!C698</f>
        <v>3133.4135436999995</v>
      </c>
      <c r="C698" s="20">
        <f>'Punto de Medida'!D698</f>
        <v>252.51132990000002</v>
      </c>
      <c r="D698" s="9">
        <f ca="1">IF($I$13="SI",B698,'Energía Transada'!B698*'Energía Transada'!$I$15)</f>
        <v>72.539442632213223</v>
      </c>
      <c r="E698" s="20">
        <f ca="1">IF($I$13="SI",'Energía Transada'!C698*'Energía Transada'!$I$16,0)</f>
        <v>0</v>
      </c>
    </row>
    <row r="699" spans="1:5" x14ac:dyDescent="0.2">
      <c r="A699" s="8">
        <v>690</v>
      </c>
      <c r="B699" s="9">
        <f>'Punto de Medida'!C699</f>
        <v>6314.9193115000007</v>
      </c>
      <c r="C699" s="20">
        <f>'Punto de Medida'!D699</f>
        <v>155.22818470000001</v>
      </c>
      <c r="D699" s="9">
        <f ca="1">IF($I$13="SI",B699,'Energía Transada'!B699*'Energía Transada'!$I$15)</f>
        <v>146.19223435879405</v>
      </c>
      <c r="E699" s="20">
        <f ca="1">IF($I$13="SI",'Energía Transada'!C699*'Energía Transada'!$I$16,0)</f>
        <v>0</v>
      </c>
    </row>
    <row r="700" spans="1:5" x14ac:dyDescent="0.2">
      <c r="A700" s="8">
        <v>691</v>
      </c>
      <c r="B700" s="9">
        <f>'Punto de Medida'!C700</f>
        <v>11004.088012599999</v>
      </c>
      <c r="C700" s="20">
        <f>'Punto de Medida'!D700</f>
        <v>167.41588239999999</v>
      </c>
      <c r="D700" s="9">
        <f ca="1">IF($I$13="SI",B700,'Energía Transada'!B700*'Energía Transada'!$I$15)</f>
        <v>254.7478652202594</v>
      </c>
      <c r="E700" s="20">
        <f ca="1">IF($I$13="SI",'Energía Transada'!C700*'Energía Transada'!$I$16,0)</f>
        <v>0</v>
      </c>
    </row>
    <row r="701" spans="1:5" x14ac:dyDescent="0.2">
      <c r="A701" s="8">
        <v>692</v>
      </c>
      <c r="B701" s="9">
        <f>'Punto de Medida'!C701</f>
        <v>17974.6965332</v>
      </c>
      <c r="C701" s="20">
        <f>'Punto de Medida'!D701</f>
        <v>1870.4512328999999</v>
      </c>
      <c r="D701" s="9">
        <f ca="1">IF($I$13="SI",B701,'Energía Transada'!B701*'Energía Transada'!$I$15)</f>
        <v>416.11949709704174</v>
      </c>
      <c r="E701" s="20">
        <f ca="1">IF($I$13="SI",'Energía Transada'!C701*'Energía Transada'!$I$16,0)</f>
        <v>0</v>
      </c>
    </row>
    <row r="702" spans="1:5" x14ac:dyDescent="0.2">
      <c r="A702" s="8">
        <v>693</v>
      </c>
      <c r="B702" s="9">
        <f>'Punto de Medida'!C702</f>
        <v>6630.3439329999992</v>
      </c>
      <c r="C702" s="20">
        <f>'Punto de Medida'!D702</f>
        <v>5204.9514159999999</v>
      </c>
      <c r="D702" s="9">
        <f ca="1">IF($I$13="SI",B702,'Energía Transada'!B702*'Energía Transada'!$I$15)</f>
        <v>153.49440686714055</v>
      </c>
      <c r="E702" s="20">
        <f ca="1">IF($I$13="SI",'Energía Transada'!C702*'Energía Transada'!$I$16,0)</f>
        <v>0</v>
      </c>
    </row>
    <row r="703" spans="1:5" x14ac:dyDescent="0.2">
      <c r="A703" s="8">
        <v>694</v>
      </c>
      <c r="B703" s="9">
        <f>'Punto de Medida'!C703</f>
        <v>5550.8796385999995</v>
      </c>
      <c r="C703" s="20">
        <f>'Punto de Medida'!D703</f>
        <v>1270.2267991000001</v>
      </c>
      <c r="D703" s="9">
        <f ca="1">IF($I$13="SI",B703,'Energía Transada'!B703*'Energía Transada'!$I$15)</f>
        <v>128.50449182238441</v>
      </c>
      <c r="E703" s="20">
        <f ca="1">IF($I$13="SI",'Energía Transada'!C703*'Energía Transada'!$I$16,0)</f>
        <v>0</v>
      </c>
    </row>
    <row r="704" spans="1:5" x14ac:dyDescent="0.2">
      <c r="A704" s="8">
        <v>695</v>
      </c>
      <c r="B704" s="9">
        <f>'Punto de Medida'!C704</f>
        <v>4417.1074524000005</v>
      </c>
      <c r="C704" s="20">
        <f>'Punto de Medida'!D704</f>
        <v>666.30210499999998</v>
      </c>
      <c r="D704" s="9">
        <f ca="1">IF($I$13="SI",B704,'Energía Transada'!B704*'Energía Transada'!$I$15)</f>
        <v>102.25733315282069</v>
      </c>
      <c r="E704" s="20">
        <f ca="1">IF($I$13="SI",'Energía Transada'!C704*'Energía Transada'!$I$16,0)</f>
        <v>0</v>
      </c>
    </row>
    <row r="705" spans="1:5" x14ac:dyDescent="0.2">
      <c r="A705" s="8">
        <v>696</v>
      </c>
      <c r="B705" s="9">
        <f>'Punto de Medida'!C705</f>
        <v>1040.2934568999999</v>
      </c>
      <c r="C705" s="20">
        <f>'Punto de Medida'!D705</f>
        <v>2998.4963988999998</v>
      </c>
      <c r="D705" s="9">
        <f ca="1">IF($I$13="SI",B705,'Energía Transada'!B705*'Energía Transada'!$I$15)</f>
        <v>24.083098667007377</v>
      </c>
      <c r="E705" s="20">
        <f ca="1">IF($I$13="SI",'Energía Transada'!C705*'Energía Transada'!$I$16,0)</f>
        <v>0</v>
      </c>
    </row>
    <row r="706" spans="1:5" x14ac:dyDescent="0.2">
      <c r="A706" s="8">
        <v>697</v>
      </c>
      <c r="B706" s="9">
        <f>'Punto de Medida'!C706</f>
        <v>0.57232680000000002</v>
      </c>
      <c r="C706" s="20">
        <f>'Punto de Medida'!D706</f>
        <v>3611.9721068999997</v>
      </c>
      <c r="D706" s="9">
        <f ca="1">IF($I$13="SI",B706,'Energía Transada'!B706*'Energía Transada'!$I$15)</f>
        <v>1.32495332953897E-2</v>
      </c>
      <c r="E706" s="20">
        <f ca="1">IF($I$13="SI",'Energía Transada'!C706*'Energía Transada'!$I$16,0)</f>
        <v>0</v>
      </c>
    </row>
    <row r="707" spans="1:5" x14ac:dyDescent="0.2">
      <c r="A707" s="8">
        <v>698</v>
      </c>
      <c r="B707" s="9">
        <f>'Punto de Medida'!C707</f>
        <v>2.5235000000000001E-3</v>
      </c>
      <c r="C707" s="20">
        <f>'Punto de Medida'!D707</f>
        <v>5004.1677246999998</v>
      </c>
      <c r="D707" s="9">
        <f ca="1">IF($I$13="SI",B707,'Energía Transada'!B707*'Energía Transada'!$I$15)</f>
        <v>5.8419765195192519E-5</v>
      </c>
      <c r="E707" s="20">
        <f ca="1">IF($I$13="SI",'Energía Transada'!C707*'Energía Transada'!$I$16,0)</f>
        <v>0</v>
      </c>
    </row>
    <row r="708" spans="1:5" x14ac:dyDescent="0.2">
      <c r="A708" s="8">
        <v>699</v>
      </c>
      <c r="B708" s="9">
        <f>'Punto de Medida'!C708</f>
        <v>0</v>
      </c>
      <c r="C708" s="20">
        <f>'Punto de Medida'!D708</f>
        <v>3985.8640136999998</v>
      </c>
      <c r="D708" s="9">
        <f ca="1">IF($I$13="SI",B708,'Energía Transada'!B708*'Energía Transada'!$I$15)</f>
        <v>0</v>
      </c>
      <c r="E708" s="20">
        <f ca="1">IF($I$13="SI",'Energía Transada'!C708*'Energía Transada'!$I$16,0)</f>
        <v>0</v>
      </c>
    </row>
    <row r="709" spans="1:5" x14ac:dyDescent="0.2">
      <c r="A709" s="8">
        <v>700</v>
      </c>
      <c r="B709" s="9">
        <f>'Punto de Medida'!C709</f>
        <v>0</v>
      </c>
      <c r="C709" s="20">
        <f>'Punto de Medida'!D709</f>
        <v>4143.9140014000004</v>
      </c>
      <c r="D709" s="9">
        <f ca="1">IF($I$13="SI",B709,'Energía Transada'!B709*'Energía Transada'!$I$15)</f>
        <v>0</v>
      </c>
      <c r="E709" s="20">
        <f ca="1">IF($I$13="SI",'Energía Transada'!C709*'Energía Transada'!$I$16,0)</f>
        <v>0</v>
      </c>
    </row>
    <row r="710" spans="1:5" x14ac:dyDescent="0.2">
      <c r="A710" s="8">
        <v>701</v>
      </c>
      <c r="B710" s="9">
        <f>'Punto de Medida'!C710</f>
        <v>0</v>
      </c>
      <c r="C710" s="20">
        <f>'Punto de Medida'!D710</f>
        <v>3303.9291382000001</v>
      </c>
      <c r="D710" s="9">
        <f ca="1">IF($I$13="SI",B710,'Energía Transada'!B710*'Energía Transada'!$I$15)</f>
        <v>0</v>
      </c>
      <c r="E710" s="20">
        <f ca="1">IF($I$13="SI",'Energía Transada'!C710*'Energía Transada'!$I$16,0)</f>
        <v>0</v>
      </c>
    </row>
    <row r="711" spans="1:5" x14ac:dyDescent="0.2">
      <c r="A711" s="8">
        <v>702</v>
      </c>
      <c r="B711" s="9">
        <f>'Punto de Medida'!C711</f>
        <v>0</v>
      </c>
      <c r="C711" s="20">
        <f>'Punto de Medida'!D711</f>
        <v>1525.6382141000001</v>
      </c>
      <c r="D711" s="9">
        <f ca="1">IF($I$13="SI",B711,'Energía Transada'!B711*'Energía Transada'!$I$15)</f>
        <v>0</v>
      </c>
      <c r="E711" s="20">
        <f ca="1">IF($I$13="SI",'Energía Transada'!C711*'Energía Transada'!$I$16,0)</f>
        <v>0</v>
      </c>
    </row>
    <row r="712" spans="1:5" x14ac:dyDescent="0.2">
      <c r="A712" s="8">
        <v>703</v>
      </c>
      <c r="B712" s="9">
        <f>'Punto de Medida'!C712</f>
        <v>0</v>
      </c>
      <c r="C712" s="20">
        <f>'Punto de Medida'!D712</f>
        <v>2297.8542785999998</v>
      </c>
      <c r="D712" s="9">
        <f ca="1">IF($I$13="SI",B712,'Energía Transada'!B712*'Energía Transada'!$I$15)</f>
        <v>0</v>
      </c>
      <c r="E712" s="20">
        <f ca="1">IF($I$13="SI",'Energía Transada'!C712*'Energía Transada'!$I$16,0)</f>
        <v>0</v>
      </c>
    </row>
    <row r="713" spans="1:5" x14ac:dyDescent="0.2">
      <c r="A713" s="8">
        <v>704</v>
      </c>
      <c r="B713" s="9">
        <f>'Punto de Medida'!C713</f>
        <v>815.61542599999996</v>
      </c>
      <c r="C713" s="20">
        <f>'Punto de Medida'!D713</f>
        <v>3470.6407470999993</v>
      </c>
      <c r="D713" s="9">
        <f ca="1">IF($I$13="SI",B713,'Energía Transada'!B713*'Energía Transada'!$I$15)</f>
        <v>18.881736348918928</v>
      </c>
      <c r="E713" s="20">
        <f ca="1">IF($I$13="SI",'Energía Transada'!C713*'Energía Transada'!$I$16,0)</f>
        <v>0</v>
      </c>
    </row>
    <row r="714" spans="1:5" x14ac:dyDescent="0.2">
      <c r="A714" s="8">
        <v>705</v>
      </c>
      <c r="B714" s="9">
        <f>'Punto de Medida'!C714</f>
        <v>3642.2001648</v>
      </c>
      <c r="C714" s="20">
        <f>'Punto de Medida'!D714</f>
        <v>2939.1804809999999</v>
      </c>
      <c r="D714" s="9">
        <f ca="1">IF($I$13="SI",B714,'Energía Transada'!B714*'Energía Transada'!$I$15)</f>
        <v>84.318002148407956</v>
      </c>
      <c r="E714" s="20">
        <f ca="1">IF($I$13="SI",'Energía Transada'!C714*'Energía Transada'!$I$16,0)</f>
        <v>0</v>
      </c>
    </row>
    <row r="715" spans="1:5" x14ac:dyDescent="0.2">
      <c r="A715" s="8">
        <v>706</v>
      </c>
      <c r="B715" s="9">
        <f>'Punto de Medida'!C715</f>
        <v>1396.0375367000001</v>
      </c>
      <c r="C715" s="20">
        <f>'Punto de Medida'!D715</f>
        <v>3407.1333617999999</v>
      </c>
      <c r="D715" s="9">
        <f ca="1">IF($I$13="SI",B715,'Energía Transada'!B715*'Energía Transada'!$I$15)</f>
        <v>32.318678461537132</v>
      </c>
      <c r="E715" s="20">
        <f ca="1">IF($I$13="SI",'Energía Transada'!C715*'Energía Transada'!$I$16,0)</f>
        <v>0</v>
      </c>
    </row>
    <row r="716" spans="1:5" x14ac:dyDescent="0.2">
      <c r="A716" s="8">
        <v>707</v>
      </c>
      <c r="B716" s="9">
        <f>'Punto de Medida'!C716</f>
        <v>0</v>
      </c>
      <c r="C716" s="20">
        <f>'Punto de Medida'!D716</f>
        <v>1385.1730041999999</v>
      </c>
      <c r="D716" s="9">
        <f ca="1">IF($I$13="SI",B716,'Energía Transada'!B716*'Energía Transada'!$I$15)</f>
        <v>0</v>
      </c>
      <c r="E716" s="20">
        <f ca="1">IF($I$13="SI",'Energía Transada'!C716*'Energía Transada'!$I$16,0)</f>
        <v>0</v>
      </c>
    </row>
    <row r="717" spans="1:5" x14ac:dyDescent="0.2">
      <c r="A717" s="8">
        <v>708</v>
      </c>
      <c r="B717" s="9">
        <f>'Punto de Medida'!C717</f>
        <v>0</v>
      </c>
      <c r="C717" s="20">
        <f>'Punto de Medida'!D717</f>
        <v>1341.9279478999999</v>
      </c>
      <c r="D717" s="9">
        <f ca="1">IF($I$13="SI",B717,'Energía Transada'!B717*'Energía Transada'!$I$15)</f>
        <v>0</v>
      </c>
      <c r="E717" s="20">
        <f ca="1">IF($I$13="SI",'Energía Transada'!C717*'Energía Transada'!$I$16,0)</f>
        <v>0</v>
      </c>
    </row>
    <row r="718" spans="1:5" x14ac:dyDescent="0.2">
      <c r="A718" s="8">
        <v>709</v>
      </c>
      <c r="B718" s="9">
        <f>'Punto de Medida'!C718</f>
        <v>0</v>
      </c>
      <c r="C718" s="20">
        <f>'Punto de Medida'!D718</f>
        <v>1954.9796753000001</v>
      </c>
      <c r="D718" s="9">
        <f ca="1">IF($I$13="SI",B718,'Energía Transada'!B718*'Energía Transada'!$I$15)</f>
        <v>0</v>
      </c>
      <c r="E718" s="20">
        <f ca="1">IF($I$13="SI",'Energía Transada'!C718*'Energía Transada'!$I$16,0)</f>
        <v>0</v>
      </c>
    </row>
    <row r="719" spans="1:5" x14ac:dyDescent="0.2">
      <c r="A719" s="8">
        <v>710</v>
      </c>
      <c r="B719" s="9">
        <f>'Punto de Medida'!C719</f>
        <v>0</v>
      </c>
      <c r="C719" s="20">
        <f>'Punto de Medida'!D719</f>
        <v>1694.9711302999999</v>
      </c>
      <c r="D719" s="9">
        <f ca="1">IF($I$13="SI",B719,'Energía Transada'!B719*'Energía Transada'!$I$15)</f>
        <v>0</v>
      </c>
      <c r="E719" s="20">
        <f ca="1">IF($I$13="SI",'Energía Transada'!C719*'Energía Transada'!$I$16,0)</f>
        <v>0</v>
      </c>
    </row>
    <row r="720" spans="1:5" x14ac:dyDescent="0.2">
      <c r="A720" s="8">
        <v>711</v>
      </c>
      <c r="B720" s="9">
        <f>'Punto de Medida'!C720</f>
        <v>57.653247800000003</v>
      </c>
      <c r="C720" s="20">
        <f>'Punto de Medida'!D720</f>
        <v>3781.4229735999998</v>
      </c>
      <c r="D720" s="9">
        <f ca="1">IF($I$13="SI",B720,'Energía Transada'!B720*'Energía Transada'!$I$15)</f>
        <v>1.3346895974702793</v>
      </c>
      <c r="E720" s="20">
        <f ca="1">IF($I$13="SI",'Energía Transada'!C720*'Energía Transada'!$I$16,0)</f>
        <v>0</v>
      </c>
    </row>
    <row r="721" spans="1:5" x14ac:dyDescent="0.2">
      <c r="A721" s="8">
        <v>712</v>
      </c>
      <c r="B721" s="9">
        <f>'Punto de Medida'!C721</f>
        <v>139.2942639</v>
      </c>
      <c r="C721" s="20">
        <f>'Punto de Medida'!D721</f>
        <v>11069.7536621</v>
      </c>
      <c r="D721" s="9">
        <f ca="1">IF($I$13="SI",B721,'Energía Transada'!B721*'Energía Transada'!$I$15)</f>
        <v>3.2247030671984076</v>
      </c>
      <c r="E721" s="20">
        <f ca="1">IF($I$13="SI",'Energía Transada'!C721*'Energía Transada'!$I$16,0)</f>
        <v>0</v>
      </c>
    </row>
    <row r="722" spans="1:5" x14ac:dyDescent="0.2">
      <c r="A722" s="8">
        <v>713</v>
      </c>
      <c r="B722" s="9">
        <f>'Punto de Medida'!C722</f>
        <v>2037.6507797999998</v>
      </c>
      <c r="C722" s="20">
        <f>'Punto de Medida'!D722</f>
        <v>17017.312499899999</v>
      </c>
      <c r="D722" s="9">
        <f ca="1">IF($I$13="SI",B722,'Energía Transada'!B722*'Energía Transada'!$I$15)</f>
        <v>47.172213237850968</v>
      </c>
      <c r="E722" s="20">
        <f ca="1">IF($I$13="SI",'Energía Transada'!C722*'Energía Transada'!$I$16,0)</f>
        <v>0</v>
      </c>
    </row>
    <row r="723" spans="1:5" x14ac:dyDescent="0.2">
      <c r="A723" s="8">
        <v>714</v>
      </c>
      <c r="B723" s="9">
        <f>'Punto de Medida'!C723</f>
        <v>6347.4202155999992</v>
      </c>
      <c r="C723" s="20">
        <f>'Punto de Medida'!D723</f>
        <v>15362.3657226</v>
      </c>
      <c r="D723" s="9">
        <f ca="1">IF($I$13="SI",B723,'Energía Transada'!B723*'Energía Transada'!$I$15)</f>
        <v>146.9446398219022</v>
      </c>
      <c r="E723" s="20">
        <f ca="1">IF($I$13="SI",'Energía Transada'!C723*'Energía Transada'!$I$16,0)</f>
        <v>0</v>
      </c>
    </row>
    <row r="724" spans="1:5" x14ac:dyDescent="0.2">
      <c r="A724" s="8">
        <v>715</v>
      </c>
      <c r="B724" s="9">
        <f>'Punto de Medida'!C724</f>
        <v>5163.7929076</v>
      </c>
      <c r="C724" s="20">
        <f>'Punto de Medida'!D724</f>
        <v>14287.793701099999</v>
      </c>
      <c r="D724" s="9">
        <f ca="1">IF($I$13="SI",B724,'Energía Transada'!B724*'Energía Transada'!$I$15)</f>
        <v>119.54332045912123</v>
      </c>
      <c r="E724" s="20">
        <f ca="1">IF($I$13="SI",'Energía Transada'!C724*'Energía Transada'!$I$16,0)</f>
        <v>0</v>
      </c>
    </row>
    <row r="725" spans="1:5" x14ac:dyDescent="0.2">
      <c r="A725" s="8">
        <v>716</v>
      </c>
      <c r="B725" s="9">
        <f>'Punto de Medida'!C725</f>
        <v>3455.4620972000002</v>
      </c>
      <c r="C725" s="20">
        <f>'Punto de Medida'!D725</f>
        <v>12253.1816406</v>
      </c>
      <c r="D725" s="9">
        <f ca="1">IF($I$13="SI",B725,'Energía Transada'!B725*'Energía Transada'!$I$15)</f>
        <v>79.994961109297208</v>
      </c>
      <c r="E725" s="20">
        <f ca="1">IF($I$13="SI",'Energía Transada'!C725*'Energía Transada'!$I$16,0)</f>
        <v>0</v>
      </c>
    </row>
    <row r="726" spans="1:5" x14ac:dyDescent="0.2">
      <c r="A726" s="8">
        <v>717</v>
      </c>
      <c r="B726" s="9">
        <f>'Punto de Medida'!C726</f>
        <v>20518.937011800001</v>
      </c>
      <c r="C726" s="20">
        <f>'Punto de Medida'!D726</f>
        <v>14538.7397461</v>
      </c>
      <c r="D726" s="9">
        <f ca="1">IF($I$13="SI",B726,'Energía Transada'!B726*'Energía Transada'!$I$15)</f>
        <v>475.01941045543936</v>
      </c>
      <c r="E726" s="20">
        <f ca="1">IF($I$13="SI",'Energía Transada'!C726*'Energía Transada'!$I$16,0)</f>
        <v>0</v>
      </c>
    </row>
    <row r="727" spans="1:5" x14ac:dyDescent="0.2">
      <c r="A727" s="8">
        <v>718</v>
      </c>
      <c r="B727" s="9">
        <f>'Punto de Medida'!C727</f>
        <v>26459.307129000001</v>
      </c>
      <c r="C727" s="20">
        <f>'Punto de Medida'!D727</f>
        <v>16278.9304199</v>
      </c>
      <c r="D727" s="9">
        <f ca="1">IF($I$13="SI",B727,'Energía Transada'!B727*'Energía Transada'!$I$15)</f>
        <v>612.5407211030963</v>
      </c>
      <c r="E727" s="20">
        <f ca="1">IF($I$13="SI",'Energía Transada'!C727*'Energía Transada'!$I$16,0)</f>
        <v>0</v>
      </c>
    </row>
    <row r="728" spans="1:5" x14ac:dyDescent="0.2">
      <c r="A728" s="8">
        <v>719</v>
      </c>
      <c r="B728" s="9">
        <f>'Punto de Medida'!C728</f>
        <v>23399.1186523</v>
      </c>
      <c r="C728" s="20">
        <f>'Punto de Medida'!D728</f>
        <v>19258.3764648</v>
      </c>
      <c r="D728" s="9">
        <f ca="1">IF($I$13="SI",B728,'Energía Transada'!B728*'Energía Transada'!$I$15)</f>
        <v>541.69646025037264</v>
      </c>
      <c r="E728" s="20">
        <f ca="1">IF($I$13="SI",'Energía Transada'!C728*'Energía Transada'!$I$16,0)</f>
        <v>0</v>
      </c>
    </row>
    <row r="729" spans="1:5" x14ac:dyDescent="0.2">
      <c r="A729" s="8">
        <v>720</v>
      </c>
      <c r="B729" s="9">
        <f>'Punto de Medida'!C729</f>
        <v>25189.6166992</v>
      </c>
      <c r="C729" s="20">
        <f>'Punto de Medida'!D729</f>
        <v>23286.6157227</v>
      </c>
      <c r="D729" s="9">
        <f ca="1">IF($I$13="SI",B729,'Energía Transada'!B729*'Energía Transada'!$I$15)</f>
        <v>583.14701522653627</v>
      </c>
      <c r="E729" s="20">
        <f ca="1">IF($I$13="SI",'Energía Transada'!C729*'Energía Transada'!$I$16,0)</f>
        <v>0</v>
      </c>
    </row>
    <row r="730" spans="1:5" x14ac:dyDescent="0.2">
      <c r="A730" s="8">
        <v>721</v>
      </c>
      <c r="B730" s="9">
        <f>'Punto de Medida'!C730</f>
        <v>0</v>
      </c>
      <c r="C730" s="20">
        <f>'Punto de Medida'!D730</f>
        <v>0</v>
      </c>
      <c r="D730" s="9">
        <f ca="1">IF($I$13="SI",B730,'Energía Transada'!B730*'Energía Transada'!$I$15)</f>
        <v>0</v>
      </c>
      <c r="E730" s="20">
        <f ca="1">IF($I$13="SI",'Energía Transada'!C730*'Energía Transada'!$I$16,0)</f>
        <v>0</v>
      </c>
    </row>
    <row r="731" spans="1:5" x14ac:dyDescent="0.2">
      <c r="A731" s="8">
        <v>722</v>
      </c>
      <c r="B731" s="9">
        <f>'Punto de Medida'!C731</f>
        <v>0</v>
      </c>
      <c r="C731" s="20">
        <f>'Punto de Medida'!D731</f>
        <v>0</v>
      </c>
      <c r="D731" s="9">
        <f ca="1">IF($I$13="SI",B731,'Energía Transada'!B731*'Energía Transada'!$I$15)</f>
        <v>0</v>
      </c>
      <c r="E731" s="20">
        <f ca="1">IF($I$13="SI",'Energía Transada'!C731*'Energía Transada'!$I$16,0)</f>
        <v>0</v>
      </c>
    </row>
    <row r="732" spans="1:5" x14ac:dyDescent="0.2">
      <c r="A732" s="8">
        <v>723</v>
      </c>
      <c r="B732" s="9">
        <f>'Punto de Medida'!C732</f>
        <v>0</v>
      </c>
      <c r="C732" s="20">
        <f>'Punto de Medida'!D732</f>
        <v>0</v>
      </c>
      <c r="D732" s="9">
        <f ca="1">IF($I$13="SI",B732,'Energía Transada'!B732*'Energía Transada'!$I$15)</f>
        <v>0</v>
      </c>
      <c r="E732" s="20">
        <f ca="1">IF($I$13="SI",'Energía Transada'!C732*'Energía Transada'!$I$16,0)</f>
        <v>0</v>
      </c>
    </row>
    <row r="733" spans="1:5" x14ac:dyDescent="0.2">
      <c r="A733" s="8">
        <v>724</v>
      </c>
      <c r="B733" s="9">
        <f>'Punto de Medida'!C733</f>
        <v>0</v>
      </c>
      <c r="C733" s="20">
        <f>'Punto de Medida'!D733</f>
        <v>0</v>
      </c>
      <c r="D733" s="9">
        <f ca="1">IF($I$13="SI",B733,'Energía Transada'!B733*'Energía Transada'!$I$15)</f>
        <v>0</v>
      </c>
      <c r="E733" s="20">
        <f ca="1">IF($I$13="SI",'Energía Transada'!C733*'Energía Transada'!$I$16,0)</f>
        <v>0</v>
      </c>
    </row>
    <row r="734" spans="1:5" x14ac:dyDescent="0.2">
      <c r="A734" s="8">
        <v>725</v>
      </c>
      <c r="B734" s="9">
        <f>'Punto de Medida'!C734</f>
        <v>0</v>
      </c>
      <c r="C734" s="20">
        <f>'Punto de Medida'!D734</f>
        <v>0</v>
      </c>
      <c r="D734" s="9">
        <f ca="1">IF($I$13="SI",B734,'Energía Transada'!B734*'Energía Transada'!$I$15)</f>
        <v>0</v>
      </c>
      <c r="E734" s="20">
        <f ca="1">IF($I$13="SI",'Energía Transada'!C734*'Energía Transada'!$I$16,0)</f>
        <v>0</v>
      </c>
    </row>
    <row r="735" spans="1:5" x14ac:dyDescent="0.2">
      <c r="A735" s="8">
        <v>726</v>
      </c>
      <c r="B735" s="9">
        <f>'Punto de Medida'!C735</f>
        <v>0</v>
      </c>
      <c r="C735" s="20">
        <f>'Punto de Medida'!D735</f>
        <v>0</v>
      </c>
      <c r="D735" s="9">
        <f ca="1">IF($I$13="SI",B735,'Energía Transada'!B735*'Energía Transada'!$I$15)</f>
        <v>0</v>
      </c>
      <c r="E735" s="20">
        <f ca="1">IF($I$13="SI",'Energía Transada'!C735*'Energía Transada'!$I$16,0)</f>
        <v>0</v>
      </c>
    </row>
    <row r="736" spans="1:5" x14ac:dyDescent="0.2">
      <c r="A736" s="8">
        <v>727</v>
      </c>
      <c r="B736" s="9">
        <f>'Punto de Medida'!C736</f>
        <v>0</v>
      </c>
      <c r="C736" s="20">
        <f>'Punto de Medida'!D736</f>
        <v>0</v>
      </c>
      <c r="D736" s="9">
        <f ca="1">IF($I$13="SI",B736,'Energía Transada'!B736*'Energía Transada'!$I$15)</f>
        <v>0</v>
      </c>
      <c r="E736" s="20">
        <f ca="1">IF($I$13="SI",'Energía Transada'!C736*'Energía Transada'!$I$16,0)</f>
        <v>0</v>
      </c>
    </row>
    <row r="737" spans="1:5" x14ac:dyDescent="0.2">
      <c r="A737" s="8">
        <v>728</v>
      </c>
      <c r="B737" s="9">
        <f>'Punto de Medida'!C737</f>
        <v>0</v>
      </c>
      <c r="C737" s="20">
        <f>'Punto de Medida'!D737</f>
        <v>0</v>
      </c>
      <c r="D737" s="9">
        <f ca="1">IF($I$13="SI",B737,'Energía Transada'!B737*'Energía Transada'!$I$15)</f>
        <v>0</v>
      </c>
      <c r="E737" s="20">
        <f ca="1">IF($I$13="SI",'Energía Transada'!C737*'Energía Transada'!$I$16,0)</f>
        <v>0</v>
      </c>
    </row>
    <row r="738" spans="1:5" x14ac:dyDescent="0.2">
      <c r="A738" s="8">
        <v>729</v>
      </c>
      <c r="B738" s="9">
        <f>'Punto de Medida'!C738</f>
        <v>0</v>
      </c>
      <c r="C738" s="20">
        <f>'Punto de Medida'!D738</f>
        <v>0</v>
      </c>
      <c r="D738" s="9">
        <f ca="1">IF($I$13="SI",B738,'Energía Transada'!B738*'Energía Transada'!$I$15)</f>
        <v>0</v>
      </c>
      <c r="E738" s="20">
        <f ca="1">IF($I$13="SI",'Energía Transada'!C738*'Energía Transada'!$I$16,0)</f>
        <v>0</v>
      </c>
    </row>
    <row r="739" spans="1:5" x14ac:dyDescent="0.2">
      <c r="A739" s="8">
        <v>730</v>
      </c>
      <c r="B739" s="9">
        <f>'Punto de Medida'!C739</f>
        <v>0</v>
      </c>
      <c r="C739" s="20">
        <f>'Punto de Medida'!D739</f>
        <v>0</v>
      </c>
      <c r="D739" s="9">
        <f ca="1">IF($I$13="SI",B739,'Energía Transada'!B739*'Energía Transada'!$I$15)</f>
        <v>0</v>
      </c>
      <c r="E739" s="20">
        <f ca="1">IF($I$13="SI",'Energía Transada'!C739*'Energía Transada'!$I$16,0)</f>
        <v>0</v>
      </c>
    </row>
    <row r="740" spans="1:5" x14ac:dyDescent="0.2">
      <c r="A740" s="8">
        <v>731</v>
      </c>
      <c r="B740" s="9">
        <f>'Punto de Medida'!C740</f>
        <v>0</v>
      </c>
      <c r="C740" s="20">
        <f>'Punto de Medida'!D740</f>
        <v>0</v>
      </c>
      <c r="D740" s="9">
        <f ca="1">IF($I$13="SI",B740,'Energía Transada'!B740*'Energía Transada'!$I$15)</f>
        <v>0</v>
      </c>
      <c r="E740" s="20">
        <f ca="1">IF($I$13="SI",'Energía Transada'!C740*'Energía Transada'!$I$16,0)</f>
        <v>0</v>
      </c>
    </row>
    <row r="741" spans="1:5" x14ac:dyDescent="0.2">
      <c r="A741" s="8">
        <v>732</v>
      </c>
      <c r="B741" s="9">
        <f>'Punto de Medida'!C741</f>
        <v>0</v>
      </c>
      <c r="C741" s="20">
        <f>'Punto de Medida'!D741</f>
        <v>0</v>
      </c>
      <c r="D741" s="9">
        <f ca="1">IF($I$13="SI",B741,'Energía Transada'!B741*'Energía Transada'!$I$15)</f>
        <v>0</v>
      </c>
      <c r="E741" s="20">
        <f ca="1">IF($I$13="SI",'Energía Transada'!C741*'Energía Transada'!$I$16,0)</f>
        <v>0</v>
      </c>
    </row>
    <row r="742" spans="1:5" x14ac:dyDescent="0.2">
      <c r="A742" s="8">
        <v>733</v>
      </c>
      <c r="B742" s="9">
        <f>'Punto de Medida'!C742</f>
        <v>0</v>
      </c>
      <c r="C742" s="20">
        <f>'Punto de Medida'!D742</f>
        <v>0</v>
      </c>
      <c r="D742" s="9">
        <f ca="1">IF($I$13="SI",B742,'Energía Transada'!B742*'Energía Transada'!$I$15)</f>
        <v>0</v>
      </c>
      <c r="E742" s="20">
        <f ca="1">IF($I$13="SI",'Energía Transada'!C742*'Energía Transada'!$I$16,0)</f>
        <v>0</v>
      </c>
    </row>
    <row r="743" spans="1:5" x14ac:dyDescent="0.2">
      <c r="A743" s="8">
        <v>734</v>
      </c>
      <c r="B743" s="9">
        <f>'Punto de Medida'!C743</f>
        <v>0</v>
      </c>
      <c r="C743" s="20">
        <f>'Punto de Medida'!D743</f>
        <v>0</v>
      </c>
      <c r="D743" s="9">
        <f ca="1">IF($I$13="SI",B743,'Energía Transada'!B743*'Energía Transada'!$I$15)</f>
        <v>0</v>
      </c>
      <c r="E743" s="20">
        <f ca="1">IF($I$13="SI",'Energía Transada'!C743*'Energía Transada'!$I$16,0)</f>
        <v>0</v>
      </c>
    </row>
    <row r="744" spans="1:5" x14ac:dyDescent="0.2">
      <c r="A744" s="8">
        <v>735</v>
      </c>
      <c r="B744" s="9">
        <f>'Punto de Medida'!C744</f>
        <v>0</v>
      </c>
      <c r="C744" s="20">
        <f>'Punto de Medida'!D744</f>
        <v>0</v>
      </c>
      <c r="D744" s="9">
        <f ca="1">IF($I$13="SI",B744,'Energía Transada'!B744*'Energía Transada'!$I$15)</f>
        <v>0</v>
      </c>
      <c r="E744" s="20">
        <f ca="1">IF($I$13="SI",'Energía Transada'!C744*'Energía Transada'!$I$16,0)</f>
        <v>0</v>
      </c>
    </row>
    <row r="745" spans="1:5" x14ac:dyDescent="0.2">
      <c r="A745" s="8">
        <v>736</v>
      </c>
      <c r="B745" s="9">
        <f>'Punto de Medida'!C745</f>
        <v>0</v>
      </c>
      <c r="C745" s="20">
        <f>'Punto de Medida'!D745</f>
        <v>0</v>
      </c>
      <c r="D745" s="9">
        <f ca="1">IF($I$13="SI",B745,'Energía Transada'!B745*'Energía Transada'!$I$15)</f>
        <v>0</v>
      </c>
      <c r="E745" s="20">
        <f ca="1">IF($I$13="SI",'Energía Transada'!C745*'Energía Transada'!$I$16,0)</f>
        <v>0</v>
      </c>
    </row>
    <row r="746" spans="1:5" x14ac:dyDescent="0.2">
      <c r="A746" s="8">
        <v>737</v>
      </c>
      <c r="B746" s="9">
        <f>'Punto de Medida'!C746</f>
        <v>0</v>
      </c>
      <c r="C746" s="20">
        <f>'Punto de Medida'!D746</f>
        <v>0</v>
      </c>
      <c r="D746" s="9">
        <f ca="1">IF($I$13="SI",B746,'Energía Transada'!B746*'Energía Transada'!$I$15)</f>
        <v>0</v>
      </c>
      <c r="E746" s="20">
        <f ca="1">IF($I$13="SI",'Energía Transada'!C746*'Energía Transada'!$I$16,0)</f>
        <v>0</v>
      </c>
    </row>
    <row r="747" spans="1:5" x14ac:dyDescent="0.2">
      <c r="A747" s="8">
        <v>738</v>
      </c>
      <c r="B747" s="9">
        <f>'Punto de Medida'!C747</f>
        <v>0</v>
      </c>
      <c r="C747" s="20">
        <f>'Punto de Medida'!D747</f>
        <v>0</v>
      </c>
      <c r="D747" s="9">
        <f ca="1">IF($I$13="SI",B747,'Energía Transada'!B747*'Energía Transada'!$I$15)</f>
        <v>0</v>
      </c>
      <c r="E747" s="20">
        <f ca="1">IF($I$13="SI",'Energía Transada'!C747*'Energía Transada'!$I$16,0)</f>
        <v>0</v>
      </c>
    </row>
    <row r="748" spans="1:5" x14ac:dyDescent="0.2">
      <c r="A748" s="8">
        <v>739</v>
      </c>
      <c r="B748" s="9">
        <f>'Punto de Medida'!C748</f>
        <v>0</v>
      </c>
      <c r="C748" s="20">
        <f>'Punto de Medida'!D748</f>
        <v>0</v>
      </c>
      <c r="D748" s="9">
        <f ca="1">IF($I$13="SI",B748,'Energía Transada'!B748*'Energía Transada'!$I$15)</f>
        <v>0</v>
      </c>
      <c r="E748" s="20">
        <f ca="1">IF($I$13="SI",'Energía Transada'!C748*'Energía Transada'!$I$16,0)</f>
        <v>0</v>
      </c>
    </row>
    <row r="749" spans="1:5" x14ac:dyDescent="0.2">
      <c r="A749" s="8">
        <v>740</v>
      </c>
      <c r="B749" s="9">
        <f>'Punto de Medida'!C749</f>
        <v>0</v>
      </c>
      <c r="C749" s="20">
        <f>'Punto de Medida'!D749</f>
        <v>0</v>
      </c>
      <c r="D749" s="9">
        <f ca="1">IF($I$13="SI",B749,'Energía Transada'!B749*'Energía Transada'!$I$15)</f>
        <v>0</v>
      </c>
      <c r="E749" s="20">
        <f ca="1">IF($I$13="SI",'Energía Transada'!C749*'Energía Transada'!$I$16,0)</f>
        <v>0</v>
      </c>
    </row>
    <row r="750" spans="1:5" x14ac:dyDescent="0.2">
      <c r="A750" s="8">
        <v>741</v>
      </c>
      <c r="B750" s="9">
        <f>'Punto de Medida'!C750</f>
        <v>0</v>
      </c>
      <c r="C750" s="20">
        <f>'Punto de Medida'!D750</f>
        <v>0</v>
      </c>
      <c r="D750" s="9">
        <f ca="1">IF($I$13="SI",B750,'Energía Transada'!B750*'Energía Transada'!$I$15)</f>
        <v>0</v>
      </c>
      <c r="E750" s="20">
        <f ca="1">IF($I$13="SI",'Energía Transada'!C750*'Energía Transada'!$I$16,0)</f>
        <v>0</v>
      </c>
    </row>
    <row r="751" spans="1:5" x14ac:dyDescent="0.2">
      <c r="A751" s="8">
        <v>742</v>
      </c>
      <c r="B751" s="9">
        <f>'Punto de Medida'!C751</f>
        <v>0</v>
      </c>
      <c r="C751" s="20">
        <f>'Punto de Medida'!D751</f>
        <v>0</v>
      </c>
      <c r="D751" s="9">
        <f ca="1">IF($I$13="SI",B751,'Energía Transada'!B751*'Energía Transada'!$I$15)</f>
        <v>0</v>
      </c>
      <c r="E751" s="20">
        <f ca="1">IF($I$13="SI",'Energía Transada'!C751*'Energía Transada'!$I$16,0)</f>
        <v>0</v>
      </c>
    </row>
    <row r="752" spans="1:5" x14ac:dyDescent="0.2">
      <c r="A752" s="8">
        <v>743</v>
      </c>
      <c r="B752" s="9">
        <f>'Punto de Medida'!C752</f>
        <v>0</v>
      </c>
      <c r="C752" s="20">
        <f>'Punto de Medida'!D752</f>
        <v>0</v>
      </c>
      <c r="D752" s="9">
        <f ca="1">IF($I$13="SI",B752,'Energía Transada'!B752*'Energía Transada'!$I$15)</f>
        <v>0</v>
      </c>
      <c r="E752" s="20">
        <f ca="1">IF($I$13="SI",'Energía Transada'!C752*'Energía Transada'!$I$16,0)</f>
        <v>0</v>
      </c>
    </row>
    <row r="753" spans="1:5" x14ac:dyDescent="0.2">
      <c r="A753" s="8">
        <v>744</v>
      </c>
      <c r="B753" s="9">
        <f>'Punto de Medida'!C753</f>
        <v>0</v>
      </c>
      <c r="C753" s="20">
        <f>'Punto de Medida'!D753</f>
        <v>0</v>
      </c>
      <c r="D753" s="9">
        <f ca="1">IF($I$13="SI",B753,'Energía Transada'!B753*'Energía Transada'!$I$15)</f>
        <v>0</v>
      </c>
      <c r="E753" s="20">
        <f ca="1">IF($I$13="SI",'Energía Transada'!C753*'Energía Transada'!$I$16,0)</f>
        <v>0</v>
      </c>
    </row>
    <row r="754" spans="1:5" x14ac:dyDescent="0.2">
      <c r="A754" s="8">
        <v>745</v>
      </c>
      <c r="B754" s="9">
        <f>'Punto de Medida'!C754</f>
        <v>0</v>
      </c>
      <c r="C754" s="20">
        <f>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8"/>
  <sheetViews>
    <sheetView tabSelected="1" zoomScale="90" zoomScaleNormal="90" workbookViewId="0">
      <selection activeCell="E25" sqref="E25"/>
    </sheetView>
  </sheetViews>
  <sheetFormatPr baseColWidth="10" defaultRowHeight="16" x14ac:dyDescent="0.2"/>
  <cols>
    <col min="2" max="2" width="37.1640625" customWidth="1"/>
    <col min="3" max="3" width="13.6640625" customWidth="1"/>
    <col min="4" max="4" width="10.83203125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  <col min="9" max="9" width="11.5" bestFit="1" customWidth="1"/>
  </cols>
  <sheetData>
    <row r="2" spans="2:9" x14ac:dyDescent="0.2">
      <c r="C2" s="69"/>
      <c r="D2" s="69"/>
      <c r="E2" s="69" t="s">
        <v>77</v>
      </c>
    </row>
    <row r="3" spans="2:9" x14ac:dyDescent="0.2">
      <c r="B3" s="29"/>
      <c r="C3" s="46">
        <f>'Energía Transada'!I8</f>
        <v>44805</v>
      </c>
      <c r="D3" s="27"/>
      <c r="E3" s="67">
        <f>EDATE(C3,1)</f>
        <v>44835</v>
      </c>
      <c r="F3" s="28"/>
      <c r="G3" s="70" t="s">
        <v>80</v>
      </c>
    </row>
    <row r="4" spans="2:9" x14ac:dyDescent="0.2">
      <c r="B4" s="30" t="s">
        <v>45</v>
      </c>
      <c r="C4" s="31">
        <v>469200</v>
      </c>
      <c r="D4" s="26" t="s">
        <v>46</v>
      </c>
      <c r="E4" s="31">
        <v>574800</v>
      </c>
      <c r="F4" s="32" t="s">
        <v>46</v>
      </c>
      <c r="G4" s="62"/>
    </row>
    <row r="5" spans="2:9" x14ac:dyDescent="0.2">
      <c r="B5" s="30" t="s">
        <v>47</v>
      </c>
      <c r="C5" s="26">
        <v>40</v>
      </c>
      <c r="D5" s="26" t="s">
        <v>48</v>
      </c>
      <c r="E5" s="33">
        <v>40</v>
      </c>
      <c r="F5" s="32" t="s">
        <v>48</v>
      </c>
      <c r="G5" s="63"/>
    </row>
    <row r="6" spans="2:9" x14ac:dyDescent="0.2">
      <c r="B6" s="30" t="s">
        <v>49</v>
      </c>
      <c r="C6" s="26">
        <v>269.19499999999999</v>
      </c>
      <c r="D6" s="25"/>
      <c r="E6" s="33">
        <v>269.19499999999999</v>
      </c>
      <c r="F6" s="34"/>
      <c r="G6" s="63"/>
    </row>
    <row r="7" spans="2:9" x14ac:dyDescent="0.2">
      <c r="B7" s="30" t="s">
        <v>99</v>
      </c>
      <c r="C7" s="26">
        <v>281.14800000000002</v>
      </c>
      <c r="D7" s="25"/>
      <c r="E7" s="33">
        <v>296.27600000000001</v>
      </c>
      <c r="F7" s="34"/>
      <c r="G7" s="63"/>
    </row>
    <row r="8" spans="2:9" x14ac:dyDescent="0.2">
      <c r="B8" s="30" t="s">
        <v>50</v>
      </c>
      <c r="C8" s="26">
        <f>ROUND(C5*C7/C6,2)</f>
        <v>41.78</v>
      </c>
      <c r="D8" s="26" t="s">
        <v>48</v>
      </c>
      <c r="E8" s="33">
        <f>ROUND(E5*E7/E6,2)</f>
        <v>44.02</v>
      </c>
      <c r="F8" s="32" t="s">
        <v>48</v>
      </c>
      <c r="G8" s="63"/>
    </row>
    <row r="9" spans="2:9" x14ac:dyDescent="0.2">
      <c r="B9" s="30" t="s">
        <v>51</v>
      </c>
      <c r="C9" s="26">
        <v>904.35</v>
      </c>
      <c r="D9" s="84" t="s">
        <v>58</v>
      </c>
      <c r="E9" s="26">
        <v>921.01</v>
      </c>
      <c r="F9" s="26" t="s">
        <v>58</v>
      </c>
      <c r="G9" s="63" t="s">
        <v>101</v>
      </c>
    </row>
    <row r="10" spans="2:9" s="11" customFormat="1" ht="25" customHeight="1" x14ac:dyDescent="0.2">
      <c r="B10" s="106" t="s">
        <v>52</v>
      </c>
      <c r="C10" s="55">
        <f>C4/1000*C8</f>
        <v>19603.175999999999</v>
      </c>
      <c r="D10" s="56" t="s">
        <v>53</v>
      </c>
      <c r="E10" s="57">
        <f>E4/1000*E8</f>
        <v>25302.696</v>
      </c>
      <c r="F10" s="58" t="s">
        <v>53</v>
      </c>
      <c r="G10" s="68"/>
    </row>
    <row r="11" spans="2:9" s="11" customFormat="1" ht="25" customHeight="1" x14ac:dyDescent="0.2">
      <c r="B11" s="107"/>
      <c r="C11" s="82">
        <f>ROUND(C9*C10,0)</f>
        <v>17728132</v>
      </c>
      <c r="D11" s="59" t="s">
        <v>54</v>
      </c>
      <c r="E11" s="61">
        <f>ROUND(E9*E10,0)</f>
        <v>23304036</v>
      </c>
      <c r="F11" s="60" t="s">
        <v>54</v>
      </c>
      <c r="G11" s="66"/>
    </row>
    <row r="12" spans="2:9" x14ac:dyDescent="0.2">
      <c r="B12" s="62"/>
      <c r="E12" s="64"/>
      <c r="F12" s="65"/>
      <c r="G12" s="63"/>
    </row>
    <row r="13" spans="2:9" s="91" customFormat="1" ht="18" customHeight="1" x14ac:dyDescent="0.2">
      <c r="B13" s="93" t="s">
        <v>57</v>
      </c>
      <c r="C13" s="91">
        <v>921.01</v>
      </c>
      <c r="D13" s="94" t="s">
        <v>58</v>
      </c>
      <c r="E13" s="95"/>
      <c r="F13" s="96"/>
      <c r="G13" s="97" t="s">
        <v>59</v>
      </c>
    </row>
    <row r="14" spans="2:9" s="91" customFormat="1" ht="18" customHeight="1" x14ac:dyDescent="0.2">
      <c r="B14" s="93" t="s">
        <v>61</v>
      </c>
      <c r="C14" s="98">
        <f>C13*C10</f>
        <v>18054721.127760001</v>
      </c>
      <c r="D14" s="94" t="s">
        <v>54</v>
      </c>
      <c r="E14" s="95"/>
      <c r="F14" s="96"/>
      <c r="G14" s="97"/>
    </row>
    <row r="15" spans="2:9" s="91" customFormat="1" ht="18" customHeight="1" x14ac:dyDescent="0.2">
      <c r="B15" s="93" t="s">
        <v>55</v>
      </c>
      <c r="C15" s="99">
        <v>28943871.276990075</v>
      </c>
      <c r="D15" s="91" t="s">
        <v>54</v>
      </c>
      <c r="E15" s="95"/>
      <c r="F15" s="96"/>
      <c r="G15" s="97" t="s">
        <v>79</v>
      </c>
      <c r="H15" s="100" t="s">
        <v>81</v>
      </c>
      <c r="I15" s="98">
        <f ca="1">SUMPRODUCT('Energía Transada'!D10:D754,CMG!F3:F747)</f>
        <v>28943871.276990075</v>
      </c>
    </row>
    <row r="16" spans="2:9" s="91" customFormat="1" ht="18" customHeight="1" x14ac:dyDescent="0.2">
      <c r="B16" s="93" t="s">
        <v>56</v>
      </c>
      <c r="C16" s="98">
        <f>'E. Traspasada Pto. Entrega'!J10</f>
        <v>83388821.567490563</v>
      </c>
      <c r="D16" s="91" t="s">
        <v>54</v>
      </c>
      <c r="E16" s="95"/>
      <c r="F16" s="96"/>
      <c r="G16" s="101" t="s">
        <v>60</v>
      </c>
    </row>
    <row r="17" spans="2:7" s="91" customFormat="1" ht="26" customHeight="1" x14ac:dyDescent="0.2">
      <c r="B17" s="85" t="s">
        <v>73</v>
      </c>
      <c r="C17" s="86">
        <f>C15-C16</f>
        <v>-54444950.290500492</v>
      </c>
      <c r="D17" s="87" t="s">
        <v>54</v>
      </c>
      <c r="E17" s="88"/>
      <c r="F17" s="89"/>
      <c r="G17" s="90" t="s">
        <v>83</v>
      </c>
    </row>
    <row r="18" spans="2:7" s="91" customFormat="1" ht="26" customHeight="1" x14ac:dyDescent="0.2">
      <c r="B18" s="85" t="s">
        <v>84</v>
      </c>
      <c r="C18" s="88"/>
      <c r="D18" s="89"/>
      <c r="E18" s="92">
        <f>C14-C11</f>
        <v>326589.12776000053</v>
      </c>
      <c r="F18" s="87" t="s">
        <v>54</v>
      </c>
      <c r="G18" s="90" t="s">
        <v>83</v>
      </c>
    </row>
    <row r="26" spans="2:7" x14ac:dyDescent="0.2">
      <c r="B26" s="81"/>
      <c r="D26" s="81"/>
    </row>
    <row r="27" spans="2:7" x14ac:dyDescent="0.2">
      <c r="B27" s="81"/>
      <c r="D27" s="81"/>
    </row>
    <row r="28" spans="2:7" x14ac:dyDescent="0.2">
      <c r="B28" s="81"/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C1FF3-C3AC-0F4D-B76F-D7DE2BC44AB9}">
  <sheetPr codeName="Hoja7"/>
  <dimension ref="A1:C757"/>
  <sheetViews>
    <sheetView topLeftCell="A222" workbookViewId="0">
      <selection activeCell="B13" sqref="B13:B252"/>
    </sheetView>
  </sheetViews>
  <sheetFormatPr baseColWidth="10" defaultRowHeight="16" x14ac:dyDescent="0.2"/>
  <cols>
    <col min="1" max="1" width="26.33203125" style="79" customWidth="1"/>
    <col min="2" max="2" width="26.33203125" style="71" customWidth="1"/>
    <col min="3" max="3" width="26.33203125" style="72" customWidth="1"/>
    <col min="4" max="16384" width="10.83203125" style="73"/>
  </cols>
  <sheetData>
    <row r="1" spans="1:3" x14ac:dyDescent="0.2">
      <c r="A1" s="8" t="s">
        <v>85</v>
      </c>
      <c r="B1" s="71">
        <v>7063</v>
      </c>
    </row>
    <row r="2" spans="1:3" ht="17" thickBot="1" x14ac:dyDescent="0.25">
      <c r="A2" s="8" t="s">
        <v>86</v>
      </c>
    </row>
    <row r="3" spans="1:3" ht="17" thickTop="1" x14ac:dyDescent="0.2">
      <c r="A3" s="1" t="s">
        <v>87</v>
      </c>
      <c r="B3" s="74" t="s">
        <v>97</v>
      </c>
      <c r="C3" s="75"/>
    </row>
    <row r="4" spans="1:3" x14ac:dyDescent="0.2">
      <c r="A4" s="3" t="s">
        <v>3</v>
      </c>
      <c r="B4" s="71" t="s">
        <v>5</v>
      </c>
    </row>
    <row r="5" spans="1:3" x14ac:dyDescent="0.2">
      <c r="A5" s="3" t="s">
        <v>88</v>
      </c>
      <c r="B5" s="71" t="s">
        <v>89</v>
      </c>
    </row>
    <row r="6" spans="1:3" x14ac:dyDescent="0.2">
      <c r="A6" s="3" t="s">
        <v>90</v>
      </c>
      <c r="B6" s="71" t="s">
        <v>98</v>
      </c>
    </row>
    <row r="7" spans="1:3" x14ac:dyDescent="0.2">
      <c r="A7" s="3" t="s">
        <v>91</v>
      </c>
      <c r="B7" s="71" t="s">
        <v>96</v>
      </c>
    </row>
    <row r="8" spans="1:3" x14ac:dyDescent="0.2">
      <c r="A8" s="3" t="s">
        <v>92</v>
      </c>
      <c r="B8" s="71" t="s">
        <v>14</v>
      </c>
    </row>
    <row r="9" spans="1:3" x14ac:dyDescent="0.2">
      <c r="A9" s="76" t="s">
        <v>93</v>
      </c>
      <c r="B9" s="71" t="s">
        <v>94</v>
      </c>
    </row>
    <row r="10" spans="1:3" x14ac:dyDescent="0.2">
      <c r="A10" s="76" t="s">
        <v>95</v>
      </c>
    </row>
    <row r="11" spans="1:3" x14ac:dyDescent="0.2">
      <c r="A11" s="3" t="s">
        <v>20</v>
      </c>
      <c r="B11" s="71">
        <f ca="1">SUM(B13:B757)</f>
        <v>469200.00000000017</v>
      </c>
    </row>
    <row r="12" spans="1:3" ht="17" thickBot="1" x14ac:dyDescent="0.25">
      <c r="A12" s="6" t="s">
        <v>21</v>
      </c>
      <c r="B12" s="77" t="s">
        <v>22</v>
      </c>
      <c r="C12" s="78"/>
    </row>
    <row r="13" spans="1:3" ht="17" thickTop="1" x14ac:dyDescent="0.2">
      <c r="A13" s="79">
        <v>1</v>
      </c>
      <c r="B13" s="80">
        <f ca="1">'Energía Transada'!D10</f>
        <v>10.18651303888891</v>
      </c>
    </row>
    <row r="14" spans="1:3" x14ac:dyDescent="0.2">
      <c r="A14" s="79">
        <v>2</v>
      </c>
      <c r="B14" s="80">
        <f ca="1">'Energía Transada'!D11</f>
        <v>10.269842010390898</v>
      </c>
    </row>
    <row r="15" spans="1:3" x14ac:dyDescent="0.2">
      <c r="A15" s="79">
        <v>3</v>
      </c>
      <c r="B15" s="80">
        <f ca="1">'Energía Transada'!D12</f>
        <v>15.345956579144415</v>
      </c>
    </row>
    <row r="16" spans="1:3" x14ac:dyDescent="0.2">
      <c r="A16" s="79">
        <v>4</v>
      </c>
      <c r="B16" s="80">
        <f ca="1">'Energía Transada'!D13</f>
        <v>110.8859463600116</v>
      </c>
    </row>
    <row r="17" spans="1:2" x14ac:dyDescent="0.2">
      <c r="A17" s="79">
        <v>5</v>
      </c>
      <c r="B17" s="80">
        <f ca="1">'Energía Transada'!D14</f>
        <v>383.43953474123401</v>
      </c>
    </row>
    <row r="18" spans="1:2" x14ac:dyDescent="0.2">
      <c r="A18" s="79">
        <v>6</v>
      </c>
      <c r="B18" s="80">
        <f ca="1">'Energía Transada'!D15</f>
        <v>126.86449757571162</v>
      </c>
    </row>
    <row r="19" spans="1:2" x14ac:dyDescent="0.2">
      <c r="A19" s="79">
        <v>7</v>
      </c>
      <c r="B19" s="80">
        <f ca="1">'Energía Transada'!D16</f>
        <v>43.015154549049242</v>
      </c>
    </row>
    <row r="20" spans="1:2" s="72" customFormat="1" x14ac:dyDescent="0.2">
      <c r="A20" s="79">
        <v>8</v>
      </c>
      <c r="B20" s="80">
        <f ca="1">'Energía Transada'!D17</f>
        <v>0.54767265401471799</v>
      </c>
    </row>
    <row r="21" spans="1:2" s="72" customFormat="1" x14ac:dyDescent="0.2">
      <c r="A21" s="79">
        <v>9</v>
      </c>
      <c r="B21" s="80">
        <f ca="1">'Energía Transada'!D18</f>
        <v>1.6200112260072051E-4</v>
      </c>
    </row>
    <row r="22" spans="1:2" s="72" customFormat="1" x14ac:dyDescent="0.2">
      <c r="A22" s="79">
        <v>10</v>
      </c>
      <c r="B22" s="80">
        <f ca="1">'Energía Transada'!D19</f>
        <v>0</v>
      </c>
    </row>
    <row r="23" spans="1:2" s="72" customFormat="1" x14ac:dyDescent="0.2">
      <c r="A23" s="79">
        <v>11</v>
      </c>
      <c r="B23" s="80">
        <f ca="1">'Energía Transada'!D20</f>
        <v>3.3739570271289185</v>
      </c>
    </row>
    <row r="24" spans="1:2" s="72" customFormat="1" x14ac:dyDescent="0.2">
      <c r="A24" s="79">
        <v>12</v>
      </c>
      <c r="B24" s="80">
        <f ca="1">'Energía Transada'!D21</f>
        <v>7.3394056205107496</v>
      </c>
    </row>
    <row r="25" spans="1:2" s="72" customFormat="1" x14ac:dyDescent="0.2">
      <c r="A25" s="79">
        <v>13</v>
      </c>
      <c r="B25" s="80">
        <f ca="1">'Energía Transada'!D22</f>
        <v>13.659790836495498</v>
      </c>
    </row>
    <row r="26" spans="1:2" s="72" customFormat="1" x14ac:dyDescent="0.2">
      <c r="A26" s="79">
        <v>14</v>
      </c>
      <c r="B26" s="80">
        <f ca="1">'Energía Transada'!D23</f>
        <v>15.023641795863602</v>
      </c>
    </row>
    <row r="27" spans="1:2" s="72" customFormat="1" x14ac:dyDescent="0.2">
      <c r="A27" s="79">
        <v>15</v>
      </c>
      <c r="B27" s="80">
        <f ca="1">'Energía Transada'!D24</f>
        <v>21.638936494101131</v>
      </c>
    </row>
    <row r="28" spans="1:2" s="72" customFormat="1" x14ac:dyDescent="0.2">
      <c r="A28" s="79">
        <v>16</v>
      </c>
      <c r="B28" s="80">
        <f ca="1">'Energía Transada'!D25</f>
        <v>239.75999738514716</v>
      </c>
    </row>
    <row r="29" spans="1:2" s="72" customFormat="1" x14ac:dyDescent="0.2">
      <c r="A29" s="79">
        <v>17</v>
      </c>
      <c r="B29" s="80">
        <f ca="1">'Energía Transada'!D26</f>
        <v>245.88085355201159</v>
      </c>
    </row>
    <row r="30" spans="1:2" s="72" customFormat="1" x14ac:dyDescent="0.2">
      <c r="A30" s="79">
        <v>18</v>
      </c>
      <c r="B30" s="80">
        <f ca="1">'Energía Transada'!D27</f>
        <v>95.480208417280139</v>
      </c>
    </row>
    <row r="31" spans="1:2" s="72" customFormat="1" x14ac:dyDescent="0.2">
      <c r="A31" s="79">
        <v>19</v>
      </c>
      <c r="B31" s="80">
        <f ca="1">'Energía Transada'!D28</f>
        <v>90.727738907852412</v>
      </c>
    </row>
    <row r="32" spans="1:2" s="72" customFormat="1" x14ac:dyDescent="0.2">
      <c r="A32" s="79">
        <v>20</v>
      </c>
      <c r="B32" s="80">
        <f ca="1">'Energía Transada'!D29</f>
        <v>339.36282315396244</v>
      </c>
    </row>
    <row r="33" spans="1:2" s="72" customFormat="1" x14ac:dyDescent="0.2">
      <c r="A33" s="79">
        <v>21</v>
      </c>
      <c r="B33" s="80">
        <f ca="1">'Energía Transada'!D30</f>
        <v>823.63500907918763</v>
      </c>
    </row>
    <row r="34" spans="1:2" s="72" customFormat="1" x14ac:dyDescent="0.2">
      <c r="A34" s="79">
        <v>22</v>
      </c>
      <c r="B34" s="80">
        <f ca="1">'Energía Transada'!D31</f>
        <v>1188.4886507300967</v>
      </c>
    </row>
    <row r="35" spans="1:2" s="72" customFormat="1" x14ac:dyDescent="0.2">
      <c r="A35" s="79">
        <v>23</v>
      </c>
      <c r="B35" s="80">
        <f ca="1">'Energía Transada'!D32</f>
        <v>772.56305429257691</v>
      </c>
    </row>
    <row r="36" spans="1:2" s="72" customFormat="1" x14ac:dyDescent="0.2">
      <c r="A36" s="79">
        <v>24</v>
      </c>
      <c r="B36" s="80">
        <f ca="1">'Energía Transada'!D33</f>
        <v>664.77048445566879</v>
      </c>
    </row>
    <row r="37" spans="1:2" s="72" customFormat="1" x14ac:dyDescent="0.2">
      <c r="A37" s="79">
        <v>25</v>
      </c>
      <c r="B37" s="80">
        <f ca="1">'Energía Transada'!D34</f>
        <v>684.01373622957192</v>
      </c>
    </row>
    <row r="38" spans="1:2" s="72" customFormat="1" x14ac:dyDescent="0.2">
      <c r="A38" s="79">
        <v>26</v>
      </c>
      <c r="B38" s="80">
        <f ca="1">'Energía Transada'!D35</f>
        <v>298.75215019349503</v>
      </c>
    </row>
    <row r="39" spans="1:2" s="72" customFormat="1" x14ac:dyDescent="0.2">
      <c r="A39" s="79">
        <v>27</v>
      </c>
      <c r="B39" s="80">
        <f ca="1">'Energía Transada'!D36</f>
        <v>315.04141662920108</v>
      </c>
    </row>
    <row r="40" spans="1:2" s="72" customFormat="1" x14ac:dyDescent="0.2">
      <c r="A40" s="79">
        <v>28</v>
      </c>
      <c r="B40" s="80">
        <f ca="1">'Energía Transada'!D37</f>
        <v>162.13941473008148</v>
      </c>
    </row>
    <row r="41" spans="1:2" s="72" customFormat="1" x14ac:dyDescent="0.2">
      <c r="A41" s="79">
        <v>29</v>
      </c>
      <c r="B41" s="80">
        <f ca="1">'Energía Transada'!D38</f>
        <v>0</v>
      </c>
    </row>
    <row r="42" spans="1:2" s="72" customFormat="1" x14ac:dyDescent="0.2">
      <c r="A42" s="79">
        <v>30</v>
      </c>
      <c r="B42" s="80">
        <f ca="1">'Energía Transada'!D39</f>
        <v>24.669491932133354</v>
      </c>
    </row>
    <row r="43" spans="1:2" s="72" customFormat="1" x14ac:dyDescent="0.2">
      <c r="A43" s="79">
        <v>31</v>
      </c>
      <c r="B43" s="80">
        <f ca="1">'Energía Transada'!D40</f>
        <v>53.527858753563848</v>
      </c>
    </row>
    <row r="44" spans="1:2" s="72" customFormat="1" x14ac:dyDescent="0.2">
      <c r="A44" s="79">
        <v>32</v>
      </c>
      <c r="B44" s="80">
        <f ca="1">'Energía Transada'!D41</f>
        <v>6.6309554781141085</v>
      </c>
    </row>
    <row r="45" spans="1:2" s="72" customFormat="1" x14ac:dyDescent="0.2">
      <c r="A45" s="79">
        <v>33</v>
      </c>
      <c r="B45" s="80">
        <f ca="1">'Energía Transada'!D42</f>
        <v>41.453366102391357</v>
      </c>
    </row>
    <row r="46" spans="1:2" s="72" customFormat="1" x14ac:dyDescent="0.2">
      <c r="A46" s="79">
        <v>34</v>
      </c>
      <c r="B46" s="80">
        <f ca="1">'Energía Transada'!D43</f>
        <v>3.4798268604800935</v>
      </c>
    </row>
    <row r="47" spans="1:2" s="72" customFormat="1" x14ac:dyDescent="0.2">
      <c r="A47" s="79">
        <v>35</v>
      </c>
      <c r="B47" s="80">
        <f ca="1">'Energía Transada'!D44</f>
        <v>0.14274518088241214</v>
      </c>
    </row>
    <row r="48" spans="1:2" s="72" customFormat="1" x14ac:dyDescent="0.2">
      <c r="A48" s="79">
        <v>36</v>
      </c>
      <c r="B48" s="80">
        <f ca="1">'Energía Transada'!D45</f>
        <v>27.23437724066638</v>
      </c>
    </row>
    <row r="49" spans="1:2" s="72" customFormat="1" x14ac:dyDescent="0.2">
      <c r="A49" s="79">
        <v>37</v>
      </c>
      <c r="B49" s="80">
        <f ca="1">'Energía Transada'!D46</f>
        <v>0.19976787912136532</v>
      </c>
    </row>
    <row r="50" spans="1:2" s="72" customFormat="1" x14ac:dyDescent="0.2">
      <c r="A50" s="79">
        <v>38</v>
      </c>
      <c r="B50" s="80">
        <f ca="1">'Energía Transada'!D47</f>
        <v>0.84327755487365563</v>
      </c>
    </row>
    <row r="51" spans="1:2" s="72" customFormat="1" x14ac:dyDescent="0.2">
      <c r="A51" s="79">
        <v>39</v>
      </c>
      <c r="B51" s="80">
        <f ca="1">'Energía Transada'!D48</f>
        <v>15.262365509281569</v>
      </c>
    </row>
    <row r="52" spans="1:2" s="72" customFormat="1" x14ac:dyDescent="0.2">
      <c r="A52" s="79">
        <v>40</v>
      </c>
      <c r="B52" s="80">
        <f ca="1">'Energía Transada'!D49</f>
        <v>102.91627225599325</v>
      </c>
    </row>
    <row r="53" spans="1:2" s="72" customFormat="1" x14ac:dyDescent="0.2">
      <c r="A53" s="79">
        <v>41</v>
      </c>
      <c r="B53" s="80">
        <f ca="1">'Energía Transada'!D50</f>
        <v>171.52727726603428</v>
      </c>
    </row>
    <row r="54" spans="1:2" s="72" customFormat="1" x14ac:dyDescent="0.2">
      <c r="A54" s="79">
        <v>42</v>
      </c>
      <c r="B54" s="80">
        <f ca="1">'Energía Transada'!D51</f>
        <v>287.54912075988665</v>
      </c>
    </row>
    <row r="55" spans="1:2" s="72" customFormat="1" x14ac:dyDescent="0.2">
      <c r="A55" s="79">
        <v>43</v>
      </c>
      <c r="B55" s="80">
        <f ca="1">'Energía Transada'!D52</f>
        <v>306.58859795700738</v>
      </c>
    </row>
    <row r="56" spans="1:2" s="72" customFormat="1" x14ac:dyDescent="0.2">
      <c r="A56" s="79">
        <v>44</v>
      </c>
      <c r="B56" s="80">
        <f ca="1">'Energía Transada'!D53</f>
        <v>303.55768423577558</v>
      </c>
    </row>
    <row r="57" spans="1:2" s="72" customFormat="1" x14ac:dyDescent="0.2">
      <c r="A57" s="79">
        <v>45</v>
      </c>
      <c r="B57" s="80">
        <f ca="1">'Energía Transada'!D54</f>
        <v>289.06688925947418</v>
      </c>
    </row>
    <row r="58" spans="1:2" s="72" customFormat="1" x14ac:dyDescent="0.2">
      <c r="A58" s="79">
        <v>46</v>
      </c>
      <c r="B58" s="80">
        <f ca="1">'Energía Transada'!D55</f>
        <v>262.16044954070031</v>
      </c>
    </row>
    <row r="59" spans="1:2" s="72" customFormat="1" x14ac:dyDescent="0.2">
      <c r="A59" s="79">
        <v>47</v>
      </c>
      <c r="B59" s="80">
        <f ca="1">'Energía Transada'!D56</f>
        <v>366.47151707715506</v>
      </c>
    </row>
    <row r="60" spans="1:2" s="72" customFormat="1" x14ac:dyDescent="0.2">
      <c r="A60" s="79">
        <v>48</v>
      </c>
      <c r="B60" s="80">
        <f ca="1">'Energía Transada'!D57</f>
        <v>349.38918919113286</v>
      </c>
    </row>
    <row r="61" spans="1:2" s="72" customFormat="1" x14ac:dyDescent="0.2">
      <c r="A61" s="79">
        <v>49</v>
      </c>
      <c r="B61" s="80">
        <f ca="1">'Energía Transada'!D58</f>
        <v>373.39664812229307</v>
      </c>
    </row>
    <row r="62" spans="1:2" s="72" customFormat="1" x14ac:dyDescent="0.2">
      <c r="A62" s="79">
        <v>50</v>
      </c>
      <c r="B62" s="80">
        <f ca="1">'Energía Transada'!D59</f>
        <v>257.55583302573746</v>
      </c>
    </row>
    <row r="63" spans="1:2" s="72" customFormat="1" x14ac:dyDescent="0.2">
      <c r="A63" s="79">
        <v>51</v>
      </c>
      <c r="B63" s="80">
        <f ca="1">'Energía Transada'!D60</f>
        <v>92.279869704975084</v>
      </c>
    </row>
    <row r="64" spans="1:2" s="72" customFormat="1" x14ac:dyDescent="0.2">
      <c r="A64" s="79">
        <v>52</v>
      </c>
      <c r="B64" s="80">
        <f ca="1">'Energía Transada'!D61</f>
        <v>89.301753461757528</v>
      </c>
    </row>
    <row r="65" spans="1:2" s="72" customFormat="1" x14ac:dyDescent="0.2">
      <c r="A65" s="79">
        <v>53</v>
      </c>
      <c r="B65" s="80">
        <f ca="1">'Energía Transada'!D62</f>
        <v>165.39817776587446</v>
      </c>
    </row>
    <row r="66" spans="1:2" s="72" customFormat="1" x14ac:dyDescent="0.2">
      <c r="A66" s="79">
        <v>54</v>
      </c>
      <c r="B66" s="80">
        <f ca="1">'Energía Transada'!D63</f>
        <v>173.88975452718924</v>
      </c>
    </row>
    <row r="67" spans="1:2" s="72" customFormat="1" x14ac:dyDescent="0.2">
      <c r="A67" s="79">
        <v>55</v>
      </c>
      <c r="B67" s="80">
        <f ca="1">'Energía Transada'!D64</f>
        <v>21.376748275376151</v>
      </c>
    </row>
    <row r="68" spans="1:2" s="72" customFormat="1" x14ac:dyDescent="0.2">
      <c r="A68" s="79">
        <v>56</v>
      </c>
      <c r="B68" s="80">
        <f ca="1">'Energía Transada'!D65</f>
        <v>0.52700502129987958</v>
      </c>
    </row>
    <row r="69" spans="1:2" s="72" customFormat="1" x14ac:dyDescent="0.2">
      <c r="A69" s="79">
        <v>57</v>
      </c>
      <c r="B69" s="80">
        <f ca="1">'Energía Transada'!D66</f>
        <v>0</v>
      </c>
    </row>
    <row r="70" spans="1:2" s="72" customFormat="1" x14ac:dyDescent="0.2">
      <c r="A70" s="79">
        <v>58</v>
      </c>
      <c r="B70" s="80">
        <f ca="1">'Energía Transada'!D67</f>
        <v>0</v>
      </c>
    </row>
    <row r="71" spans="1:2" s="72" customFormat="1" x14ac:dyDescent="0.2">
      <c r="A71" s="79">
        <v>59</v>
      </c>
      <c r="B71" s="80">
        <f ca="1">'Energía Transada'!D68</f>
        <v>0.43478058199976355</v>
      </c>
    </row>
    <row r="72" spans="1:2" s="72" customFormat="1" x14ac:dyDescent="0.2">
      <c r="A72" s="79">
        <v>60</v>
      </c>
      <c r="B72" s="80">
        <f ca="1">'Energía Transada'!D69</f>
        <v>53.210883495151329</v>
      </c>
    </row>
    <row r="73" spans="1:2" s="72" customFormat="1" x14ac:dyDescent="0.2">
      <c r="A73" s="79">
        <v>61</v>
      </c>
      <c r="B73" s="80">
        <f ca="1">'Energía Transada'!D70</f>
        <v>16.622500878982084</v>
      </c>
    </row>
    <row r="74" spans="1:2" s="72" customFormat="1" x14ac:dyDescent="0.2">
      <c r="A74" s="79">
        <v>62</v>
      </c>
      <c r="B74" s="80">
        <f ca="1">'Energía Transada'!D71</f>
        <v>0.12678478296458962</v>
      </c>
    </row>
    <row r="75" spans="1:2" s="72" customFormat="1" x14ac:dyDescent="0.2">
      <c r="A75" s="79">
        <v>63</v>
      </c>
      <c r="B75" s="80">
        <f ca="1">'Energía Transada'!D72</f>
        <v>7.0605463778341067</v>
      </c>
    </row>
    <row r="76" spans="1:2" s="72" customFormat="1" x14ac:dyDescent="0.2">
      <c r="A76" s="79">
        <v>64</v>
      </c>
      <c r="B76" s="80">
        <f ca="1">'Energía Transada'!D73</f>
        <v>73.086357713714278</v>
      </c>
    </row>
    <row r="77" spans="1:2" s="72" customFormat="1" x14ac:dyDescent="0.2">
      <c r="A77" s="79">
        <v>65</v>
      </c>
      <c r="B77" s="80">
        <f ca="1">'Energía Transada'!D74</f>
        <v>251.31879867217205</v>
      </c>
    </row>
    <row r="78" spans="1:2" s="72" customFormat="1" x14ac:dyDescent="0.2">
      <c r="A78" s="79">
        <v>66</v>
      </c>
      <c r="B78" s="80">
        <f ca="1">'Energía Transada'!D75</f>
        <v>245.41710163266669</v>
      </c>
    </row>
    <row r="79" spans="1:2" s="72" customFormat="1" x14ac:dyDescent="0.2">
      <c r="A79" s="79">
        <v>67</v>
      </c>
      <c r="B79" s="80">
        <f ca="1">'Energía Transada'!D76</f>
        <v>291.11125345308028</v>
      </c>
    </row>
    <row r="80" spans="1:2" s="72" customFormat="1" x14ac:dyDescent="0.2">
      <c r="A80" s="79">
        <v>68</v>
      </c>
      <c r="B80" s="80">
        <f ca="1">'Energía Transada'!D77</f>
        <v>198.61523144566343</v>
      </c>
    </row>
    <row r="81" spans="1:2" s="72" customFormat="1" x14ac:dyDescent="0.2">
      <c r="A81" s="79">
        <v>69</v>
      </c>
      <c r="B81" s="80">
        <f ca="1">'Energía Transada'!D78</f>
        <v>273.61747092428459</v>
      </c>
    </row>
    <row r="82" spans="1:2" s="72" customFormat="1" x14ac:dyDescent="0.2">
      <c r="A82" s="79">
        <v>70</v>
      </c>
      <c r="B82" s="80">
        <f ca="1">'Energía Transada'!D79</f>
        <v>419.88787991585366</v>
      </c>
    </row>
    <row r="83" spans="1:2" s="72" customFormat="1" x14ac:dyDescent="0.2">
      <c r="A83" s="79">
        <v>71</v>
      </c>
      <c r="B83" s="80">
        <f ca="1">'Energía Transada'!D80</f>
        <v>479.82125378767256</v>
      </c>
    </row>
    <row r="84" spans="1:2" s="72" customFormat="1" x14ac:dyDescent="0.2">
      <c r="A84" s="79">
        <v>72</v>
      </c>
      <c r="B84" s="80">
        <f ca="1">'Energía Transada'!D81</f>
        <v>362.34502816316621</v>
      </c>
    </row>
    <row r="85" spans="1:2" s="72" customFormat="1" x14ac:dyDescent="0.2">
      <c r="A85" s="79">
        <v>73</v>
      </c>
      <c r="B85" s="80">
        <f ca="1">'Energía Transada'!D82</f>
        <v>302.29780751975602</v>
      </c>
    </row>
    <row r="86" spans="1:2" s="72" customFormat="1" x14ac:dyDescent="0.2">
      <c r="A86" s="79">
        <v>74</v>
      </c>
      <c r="B86" s="80">
        <f ca="1">'Energía Transada'!D83</f>
        <v>112.90400172224724</v>
      </c>
    </row>
    <row r="87" spans="1:2" s="72" customFormat="1" x14ac:dyDescent="0.2">
      <c r="A87" s="79">
        <v>75</v>
      </c>
      <c r="B87" s="80">
        <f ca="1">'Energía Transada'!D84</f>
        <v>56.095781799600864</v>
      </c>
    </row>
    <row r="88" spans="1:2" s="72" customFormat="1" x14ac:dyDescent="0.2">
      <c r="A88" s="79">
        <v>76</v>
      </c>
      <c r="B88" s="80">
        <f ca="1">'Energía Transada'!D85</f>
        <v>91.805435645329382</v>
      </c>
    </row>
    <row r="89" spans="1:2" s="72" customFormat="1" x14ac:dyDescent="0.2">
      <c r="A89" s="79">
        <v>77</v>
      </c>
      <c r="B89" s="80">
        <f ca="1">'Energía Transada'!D86</f>
        <v>137.23919470505695</v>
      </c>
    </row>
    <row r="90" spans="1:2" s="72" customFormat="1" x14ac:dyDescent="0.2">
      <c r="A90" s="79">
        <v>78</v>
      </c>
      <c r="B90" s="80">
        <f ca="1">'Energía Transada'!D87</f>
        <v>93.112062278978854</v>
      </c>
    </row>
    <row r="91" spans="1:2" s="72" customFormat="1" x14ac:dyDescent="0.2">
      <c r="A91" s="79">
        <v>79</v>
      </c>
      <c r="B91" s="80">
        <f ca="1">'Energía Transada'!D88</f>
        <v>130.15133055282379</v>
      </c>
    </row>
    <row r="92" spans="1:2" s="72" customFormat="1" x14ac:dyDescent="0.2">
      <c r="A92" s="79">
        <v>80</v>
      </c>
      <c r="B92" s="80">
        <f ca="1">'Energía Transada'!D89</f>
        <v>96.079334945640198</v>
      </c>
    </row>
    <row r="93" spans="1:2" s="72" customFormat="1" x14ac:dyDescent="0.2">
      <c r="A93" s="79">
        <v>81</v>
      </c>
      <c r="B93" s="80">
        <f ca="1">'Energía Transada'!D90</f>
        <v>0</v>
      </c>
    </row>
    <row r="94" spans="1:2" s="72" customFormat="1" x14ac:dyDescent="0.2">
      <c r="A94" s="79">
        <v>82</v>
      </c>
      <c r="B94" s="80">
        <f ca="1">'Energía Transada'!D91</f>
        <v>0</v>
      </c>
    </row>
    <row r="95" spans="1:2" s="72" customFormat="1" x14ac:dyDescent="0.2">
      <c r="A95" s="79">
        <v>83</v>
      </c>
      <c r="B95" s="80">
        <f ca="1">'Energía Transada'!D92</f>
        <v>0</v>
      </c>
    </row>
    <row r="96" spans="1:2" s="72" customFormat="1" x14ac:dyDescent="0.2">
      <c r="A96" s="79">
        <v>84</v>
      </c>
      <c r="B96" s="80">
        <f ca="1">'Energía Transada'!D93</f>
        <v>3.0485181951055096</v>
      </c>
    </row>
    <row r="97" spans="1:2" s="72" customFormat="1" x14ac:dyDescent="0.2">
      <c r="A97" s="79">
        <v>85</v>
      </c>
      <c r="B97" s="80">
        <f ca="1">'Energía Transada'!D94</f>
        <v>19.867238920734369</v>
      </c>
    </row>
    <row r="98" spans="1:2" s="72" customFormat="1" x14ac:dyDescent="0.2">
      <c r="A98" s="79">
        <v>86</v>
      </c>
      <c r="B98" s="80">
        <f ca="1">'Energía Transada'!D95</f>
        <v>13.029735886663447</v>
      </c>
    </row>
    <row r="99" spans="1:2" s="72" customFormat="1" x14ac:dyDescent="0.2">
      <c r="A99" s="79">
        <v>87</v>
      </c>
      <c r="B99" s="80">
        <f ca="1">'Energía Transada'!D96</f>
        <v>7.9347908160770624E-3</v>
      </c>
    </row>
    <row r="100" spans="1:2" s="72" customFormat="1" x14ac:dyDescent="0.2">
      <c r="A100" s="79">
        <v>88</v>
      </c>
      <c r="B100" s="80">
        <f ca="1">'Energía Transada'!D97</f>
        <v>3.1754331336492081E-4</v>
      </c>
    </row>
    <row r="101" spans="1:2" s="72" customFormat="1" x14ac:dyDescent="0.2">
      <c r="A101" s="79">
        <v>89</v>
      </c>
      <c r="B101" s="80">
        <f ca="1">'Energía Transada'!D98</f>
        <v>1.0046105206536373</v>
      </c>
    </row>
    <row r="102" spans="1:2" s="72" customFormat="1" x14ac:dyDescent="0.2">
      <c r="A102" s="79">
        <v>90</v>
      </c>
      <c r="B102" s="80">
        <f ca="1">'Energía Transada'!D99</f>
        <v>78.34909309612209</v>
      </c>
    </row>
    <row r="103" spans="1:2" s="72" customFormat="1" x14ac:dyDescent="0.2">
      <c r="A103" s="79">
        <v>91</v>
      </c>
      <c r="B103" s="80">
        <f ca="1">'Energía Transada'!D100</f>
        <v>138.48683500249263</v>
      </c>
    </row>
    <row r="104" spans="1:2" s="72" customFormat="1" x14ac:dyDescent="0.2">
      <c r="A104" s="79">
        <v>92</v>
      </c>
      <c r="B104" s="80">
        <f ca="1">'Energía Transada'!D101</f>
        <v>243.37077621797636</v>
      </c>
    </row>
    <row r="105" spans="1:2" s="72" customFormat="1" x14ac:dyDescent="0.2">
      <c r="A105" s="79">
        <v>93</v>
      </c>
      <c r="B105" s="80">
        <f ca="1">'Energía Transada'!D102</f>
        <v>408.29167417439862</v>
      </c>
    </row>
    <row r="106" spans="1:2" s="72" customFormat="1" x14ac:dyDescent="0.2">
      <c r="A106" s="79">
        <v>94</v>
      </c>
      <c r="B106" s="80">
        <f ca="1">'Energía Transada'!D103</f>
        <v>438.18615209050904</v>
      </c>
    </row>
    <row r="107" spans="1:2" s="72" customFormat="1" x14ac:dyDescent="0.2">
      <c r="A107" s="79">
        <v>95</v>
      </c>
      <c r="B107" s="80">
        <f ca="1">'Energía Transada'!D104</f>
        <v>279.87602216518513</v>
      </c>
    </row>
    <row r="108" spans="1:2" s="72" customFormat="1" x14ac:dyDescent="0.2">
      <c r="A108" s="79">
        <v>96</v>
      </c>
      <c r="B108" s="80">
        <f ca="1">'Energía Transada'!D105</f>
        <v>61.989262702775441</v>
      </c>
    </row>
    <row r="109" spans="1:2" s="72" customFormat="1" x14ac:dyDescent="0.2">
      <c r="A109" s="79">
        <v>97</v>
      </c>
      <c r="B109" s="80">
        <f ca="1">'Energía Transada'!D106</f>
        <v>143.28994861215563</v>
      </c>
    </row>
    <row r="110" spans="1:2" s="72" customFormat="1" x14ac:dyDescent="0.2">
      <c r="A110" s="79">
        <v>98</v>
      </c>
      <c r="B110" s="80">
        <f ca="1">'Energía Transada'!D107</f>
        <v>210.18920250641872</v>
      </c>
    </row>
    <row r="111" spans="1:2" s="72" customFormat="1" x14ac:dyDescent="0.2">
      <c r="A111" s="79">
        <v>99</v>
      </c>
      <c r="B111" s="80">
        <f ca="1">'Energía Transada'!D108</f>
        <v>26.871489257941484</v>
      </c>
    </row>
    <row r="112" spans="1:2" s="72" customFormat="1" x14ac:dyDescent="0.2">
      <c r="A112" s="79">
        <v>100</v>
      </c>
      <c r="B112" s="80">
        <f ca="1">'Energía Transada'!D109</f>
        <v>9.0872290117197725</v>
      </c>
    </row>
    <row r="113" spans="1:2" s="72" customFormat="1" x14ac:dyDescent="0.2">
      <c r="A113" s="79">
        <v>101</v>
      </c>
      <c r="B113" s="80">
        <f ca="1">'Energía Transada'!D110</f>
        <v>0</v>
      </c>
    </row>
    <row r="114" spans="1:2" s="72" customFormat="1" x14ac:dyDescent="0.2">
      <c r="A114" s="79">
        <v>102</v>
      </c>
      <c r="B114" s="80">
        <f ca="1">'Energía Transada'!D111</f>
        <v>12.030313791228643</v>
      </c>
    </row>
    <row r="115" spans="1:2" s="72" customFormat="1" x14ac:dyDescent="0.2">
      <c r="A115" s="79">
        <v>103</v>
      </c>
      <c r="B115" s="80">
        <f ca="1">'Energía Transada'!D112</f>
        <v>184.20677374480388</v>
      </c>
    </row>
    <row r="116" spans="1:2" s="72" customFormat="1" x14ac:dyDescent="0.2">
      <c r="A116" s="79">
        <v>104</v>
      </c>
      <c r="B116" s="80">
        <f ca="1">'Energía Transada'!D113</f>
        <v>656.17927269568497</v>
      </c>
    </row>
    <row r="117" spans="1:2" s="72" customFormat="1" x14ac:dyDescent="0.2">
      <c r="A117" s="79">
        <v>105</v>
      </c>
      <c r="B117" s="80">
        <f ca="1">'Energía Transada'!D114</f>
        <v>1275.7100259157094</v>
      </c>
    </row>
    <row r="118" spans="1:2" s="72" customFormat="1" x14ac:dyDescent="0.2">
      <c r="A118" s="79">
        <v>106</v>
      </c>
      <c r="B118" s="80">
        <f ca="1">'Energía Transada'!D115</f>
        <v>802.25669663572307</v>
      </c>
    </row>
    <row r="119" spans="1:2" s="72" customFormat="1" x14ac:dyDescent="0.2">
      <c r="A119" s="79">
        <v>107</v>
      </c>
      <c r="B119" s="80">
        <f ca="1">'Energía Transada'!D116</f>
        <v>620.58582105740174</v>
      </c>
    </row>
    <row r="120" spans="1:2" s="72" customFormat="1" x14ac:dyDescent="0.2">
      <c r="A120" s="79">
        <v>108</v>
      </c>
      <c r="B120" s="80">
        <f ca="1">'Energía Transada'!D117</f>
        <v>468.08047175584443</v>
      </c>
    </row>
    <row r="121" spans="1:2" s="72" customFormat="1" x14ac:dyDescent="0.2">
      <c r="A121" s="79">
        <v>109</v>
      </c>
      <c r="B121" s="80">
        <f ca="1">'Energía Transada'!D118</f>
        <v>428.15126294643341</v>
      </c>
    </row>
    <row r="122" spans="1:2" s="72" customFormat="1" x14ac:dyDescent="0.2">
      <c r="A122" s="79">
        <v>110</v>
      </c>
      <c r="B122" s="80">
        <f ca="1">'Energía Transada'!D119</f>
        <v>260.12183052992231</v>
      </c>
    </row>
    <row r="123" spans="1:2" s="72" customFormat="1" x14ac:dyDescent="0.2">
      <c r="A123" s="79">
        <v>111</v>
      </c>
      <c r="B123" s="80">
        <f ca="1">'Energía Transada'!D120</f>
        <v>240.56331708694836</v>
      </c>
    </row>
    <row r="124" spans="1:2" s="72" customFormat="1" x14ac:dyDescent="0.2">
      <c r="A124" s="79">
        <v>112</v>
      </c>
      <c r="B124" s="80">
        <f ca="1">'Energía Transada'!D121</f>
        <v>363.69491747232615</v>
      </c>
    </row>
    <row r="125" spans="1:2" s="72" customFormat="1" x14ac:dyDescent="0.2">
      <c r="A125" s="79">
        <v>113</v>
      </c>
      <c r="B125" s="80">
        <f ca="1">'Energía Transada'!D122</f>
        <v>421.02320511603483</v>
      </c>
    </row>
    <row r="126" spans="1:2" s="72" customFormat="1" x14ac:dyDescent="0.2">
      <c r="A126" s="79">
        <v>114</v>
      </c>
      <c r="B126" s="80">
        <f ca="1">'Energía Transada'!D123</f>
        <v>413.57314569572867</v>
      </c>
    </row>
    <row r="127" spans="1:2" s="72" customFormat="1" x14ac:dyDescent="0.2">
      <c r="A127" s="79">
        <v>115</v>
      </c>
      <c r="B127" s="80">
        <f ca="1">'Energía Transada'!D124</f>
        <v>631.07452038246265</v>
      </c>
    </row>
    <row r="128" spans="1:2" s="72" customFormat="1" x14ac:dyDescent="0.2">
      <c r="A128" s="79">
        <v>116</v>
      </c>
      <c r="B128" s="80">
        <f ca="1">'Energía Transada'!D125</f>
        <v>395.21794730862683</v>
      </c>
    </row>
    <row r="129" spans="1:2" s="72" customFormat="1" x14ac:dyDescent="0.2">
      <c r="A129" s="79">
        <v>117</v>
      </c>
      <c r="B129" s="80">
        <f ca="1">'Energía Transada'!D126</f>
        <v>186.68901109864362</v>
      </c>
    </row>
    <row r="130" spans="1:2" s="72" customFormat="1" x14ac:dyDescent="0.2">
      <c r="A130" s="79">
        <v>118</v>
      </c>
      <c r="B130" s="80">
        <f ca="1">'Energía Transada'!D127</f>
        <v>851.38906830378392</v>
      </c>
    </row>
    <row r="131" spans="1:2" s="72" customFormat="1" x14ac:dyDescent="0.2">
      <c r="A131" s="79">
        <v>119</v>
      </c>
      <c r="B131" s="80">
        <f ca="1">'Energía Transada'!D128</f>
        <v>1101.1227896768416</v>
      </c>
    </row>
    <row r="132" spans="1:2" s="72" customFormat="1" x14ac:dyDescent="0.2">
      <c r="A132" s="79">
        <v>120</v>
      </c>
      <c r="B132" s="80">
        <f ca="1">'Energía Transada'!D129</f>
        <v>2013.6673141334527</v>
      </c>
    </row>
    <row r="133" spans="1:2" s="72" customFormat="1" x14ac:dyDescent="0.2">
      <c r="A133" s="79">
        <v>121</v>
      </c>
      <c r="B133" s="80">
        <f ca="1">'Energía Transada'!D130</f>
        <v>2531.6819851463588</v>
      </c>
    </row>
    <row r="134" spans="1:2" s="72" customFormat="1" x14ac:dyDescent="0.2">
      <c r="A134" s="79">
        <v>122</v>
      </c>
      <c r="B134" s="80">
        <f ca="1">'Energía Transada'!D131</f>
        <v>2812.998697654959</v>
      </c>
    </row>
    <row r="135" spans="1:2" s="72" customFormat="1" x14ac:dyDescent="0.2">
      <c r="A135" s="79">
        <v>123</v>
      </c>
      <c r="B135" s="80">
        <f ca="1">'Energía Transada'!D132</f>
        <v>2717.3871271439934</v>
      </c>
    </row>
    <row r="136" spans="1:2" s="72" customFormat="1" x14ac:dyDescent="0.2">
      <c r="A136" s="79">
        <v>124</v>
      </c>
      <c r="B136" s="80">
        <f ca="1">'Energía Transada'!D133</f>
        <v>2720.9249622037541</v>
      </c>
    </row>
    <row r="137" spans="1:2" s="72" customFormat="1" x14ac:dyDescent="0.2">
      <c r="A137" s="79">
        <v>125</v>
      </c>
      <c r="B137" s="80">
        <f ca="1">'Energía Transada'!D134</f>
        <v>2796.3140280499661</v>
      </c>
    </row>
    <row r="138" spans="1:2" s="72" customFormat="1" x14ac:dyDescent="0.2">
      <c r="A138" s="79">
        <v>126</v>
      </c>
      <c r="B138" s="80">
        <f ca="1">'Energía Transada'!D135</f>
        <v>2750.5443156144629</v>
      </c>
    </row>
    <row r="139" spans="1:2" s="72" customFormat="1" x14ac:dyDescent="0.2">
      <c r="A139" s="79">
        <v>127</v>
      </c>
      <c r="B139" s="80">
        <f ca="1">'Energía Transada'!D136</f>
        <v>2400.008497370146</v>
      </c>
    </row>
    <row r="140" spans="1:2" s="72" customFormat="1" x14ac:dyDescent="0.2">
      <c r="A140" s="79">
        <v>128</v>
      </c>
      <c r="B140" s="80">
        <f ca="1">'Energía Transada'!D137</f>
        <v>2643.4769671476329</v>
      </c>
    </row>
    <row r="141" spans="1:2" s="72" customFormat="1" x14ac:dyDescent="0.2">
      <c r="A141" s="79">
        <v>129</v>
      </c>
      <c r="B141" s="80">
        <f ca="1">'Energía Transada'!D138</f>
        <v>1054.4605136148461</v>
      </c>
    </row>
    <row r="142" spans="1:2" s="72" customFormat="1" x14ac:dyDescent="0.2">
      <c r="A142" s="79">
        <v>130</v>
      </c>
      <c r="B142" s="80">
        <f ca="1">'Energía Transada'!D139</f>
        <v>0</v>
      </c>
    </row>
    <row r="143" spans="1:2" s="72" customFormat="1" x14ac:dyDescent="0.2">
      <c r="A143" s="79">
        <v>131</v>
      </c>
      <c r="B143" s="80">
        <f ca="1">'Energía Transada'!D140</f>
        <v>0</v>
      </c>
    </row>
    <row r="144" spans="1:2" s="72" customFormat="1" x14ac:dyDescent="0.2">
      <c r="A144" s="79">
        <v>132</v>
      </c>
      <c r="B144" s="80">
        <f ca="1">'Energía Transada'!D141</f>
        <v>0</v>
      </c>
    </row>
    <row r="145" spans="1:2" s="72" customFormat="1" x14ac:dyDescent="0.2">
      <c r="A145" s="79">
        <v>133</v>
      </c>
      <c r="B145" s="80">
        <f ca="1">'Energía Transada'!D142</f>
        <v>0</v>
      </c>
    </row>
    <row r="146" spans="1:2" s="72" customFormat="1" x14ac:dyDescent="0.2">
      <c r="A146" s="79">
        <v>134</v>
      </c>
      <c r="B146" s="80">
        <f ca="1">'Energía Transada'!D143</f>
        <v>0</v>
      </c>
    </row>
    <row r="147" spans="1:2" s="72" customFormat="1" x14ac:dyDescent="0.2">
      <c r="A147" s="79">
        <v>135</v>
      </c>
      <c r="B147" s="80">
        <f ca="1">'Energía Transada'!D144</f>
        <v>0</v>
      </c>
    </row>
    <row r="148" spans="1:2" s="72" customFormat="1" x14ac:dyDescent="0.2">
      <c r="A148" s="79">
        <v>136</v>
      </c>
      <c r="B148" s="80">
        <f ca="1">'Energía Transada'!D145</f>
        <v>0</v>
      </c>
    </row>
    <row r="149" spans="1:2" s="72" customFormat="1" x14ac:dyDescent="0.2">
      <c r="A149" s="79">
        <v>137</v>
      </c>
      <c r="B149" s="80">
        <f ca="1">'Energía Transada'!D146</f>
        <v>0</v>
      </c>
    </row>
    <row r="150" spans="1:2" s="72" customFormat="1" x14ac:dyDescent="0.2">
      <c r="A150" s="79">
        <v>138</v>
      </c>
      <c r="B150" s="80">
        <f ca="1">'Energía Transada'!D147</f>
        <v>0</v>
      </c>
    </row>
    <row r="151" spans="1:2" s="72" customFormat="1" x14ac:dyDescent="0.2">
      <c r="A151" s="79">
        <v>139</v>
      </c>
      <c r="B151" s="80">
        <f ca="1">'Energía Transada'!D148</f>
        <v>0</v>
      </c>
    </row>
    <row r="152" spans="1:2" s="72" customFormat="1" x14ac:dyDescent="0.2">
      <c r="A152" s="79">
        <v>140</v>
      </c>
      <c r="B152" s="80">
        <f ca="1">'Energía Transada'!D149</f>
        <v>0</v>
      </c>
    </row>
    <row r="153" spans="1:2" s="72" customFormat="1" x14ac:dyDescent="0.2">
      <c r="A153" s="79">
        <v>141</v>
      </c>
      <c r="B153" s="80">
        <f ca="1">'Energía Transada'!D150</f>
        <v>0</v>
      </c>
    </row>
    <row r="154" spans="1:2" s="72" customFormat="1" x14ac:dyDescent="0.2">
      <c r="A154" s="79">
        <v>142</v>
      </c>
      <c r="B154" s="80">
        <f ca="1">'Energía Transada'!D151</f>
        <v>1.9217655971566963</v>
      </c>
    </row>
    <row r="155" spans="1:2" s="72" customFormat="1" x14ac:dyDescent="0.2">
      <c r="A155" s="79">
        <v>143</v>
      </c>
      <c r="B155" s="80">
        <f ca="1">'Energía Transada'!D152</f>
        <v>1211.6775014964865</v>
      </c>
    </row>
    <row r="156" spans="1:2" s="72" customFormat="1" x14ac:dyDescent="0.2">
      <c r="A156" s="79">
        <v>144</v>
      </c>
      <c r="B156" s="80">
        <f ca="1">'Energía Transada'!D153</f>
        <v>2255.3598579920586</v>
      </c>
    </row>
    <row r="157" spans="1:2" s="72" customFormat="1" x14ac:dyDescent="0.2">
      <c r="A157" s="79">
        <v>145</v>
      </c>
      <c r="B157" s="80">
        <f ca="1">'Energía Transada'!D154</f>
        <v>2011.7774001521102</v>
      </c>
    </row>
    <row r="158" spans="1:2" s="72" customFormat="1" x14ac:dyDescent="0.2">
      <c r="A158" s="79">
        <v>146</v>
      </c>
      <c r="B158" s="80">
        <f ca="1">'Energía Transada'!D155</f>
        <v>1621.4255642397763</v>
      </c>
    </row>
    <row r="159" spans="1:2" s="72" customFormat="1" x14ac:dyDescent="0.2">
      <c r="A159" s="79">
        <v>147</v>
      </c>
      <c r="B159" s="80">
        <f ca="1">'Energía Transada'!D156</f>
        <v>1209.6102413433121</v>
      </c>
    </row>
    <row r="160" spans="1:2" s="72" customFormat="1" x14ac:dyDescent="0.2">
      <c r="A160" s="79">
        <v>148</v>
      </c>
      <c r="B160" s="80">
        <f ca="1">'Energía Transada'!D157</f>
        <v>410.52613528617223</v>
      </c>
    </row>
    <row r="161" spans="1:2" s="72" customFormat="1" x14ac:dyDescent="0.2">
      <c r="A161" s="79">
        <v>149</v>
      </c>
      <c r="B161" s="80">
        <f ca="1">'Energía Transada'!D158</f>
        <v>559.04650862238532</v>
      </c>
    </row>
    <row r="162" spans="1:2" s="72" customFormat="1" x14ac:dyDescent="0.2">
      <c r="A162" s="79">
        <v>150</v>
      </c>
      <c r="B162" s="80">
        <f ca="1">'Energía Transada'!D159</f>
        <v>1095.6433141944697</v>
      </c>
    </row>
    <row r="163" spans="1:2" s="72" customFormat="1" x14ac:dyDescent="0.2">
      <c r="A163" s="79">
        <v>151</v>
      </c>
      <c r="B163" s="80">
        <f ca="1">'Energía Transada'!D160</f>
        <v>630.37334230743511</v>
      </c>
    </row>
    <row r="164" spans="1:2" s="72" customFormat="1" x14ac:dyDescent="0.2">
      <c r="A164" s="79">
        <v>152</v>
      </c>
      <c r="B164" s="80">
        <f ca="1">'Energía Transada'!D161</f>
        <v>365.06673060236227</v>
      </c>
    </row>
    <row r="165" spans="1:2" s="72" customFormat="1" x14ac:dyDescent="0.2">
      <c r="A165" s="79">
        <v>153</v>
      </c>
      <c r="B165" s="80">
        <f ca="1">'Energía Transada'!D162</f>
        <v>417.74352182689626</v>
      </c>
    </row>
    <row r="166" spans="1:2" s="72" customFormat="1" x14ac:dyDescent="0.2">
      <c r="A166" s="79">
        <v>154</v>
      </c>
      <c r="B166" s="80">
        <f ca="1">'Energía Transada'!D163</f>
        <v>377.11740214805451</v>
      </c>
    </row>
    <row r="167" spans="1:2" s="72" customFormat="1" x14ac:dyDescent="0.2">
      <c r="A167" s="79">
        <v>155</v>
      </c>
      <c r="B167" s="80">
        <f ca="1">'Energía Transada'!D164</f>
        <v>492.38475293677772</v>
      </c>
    </row>
    <row r="168" spans="1:2" s="72" customFormat="1" x14ac:dyDescent="0.2">
      <c r="A168" s="79">
        <v>156</v>
      </c>
      <c r="B168" s="80">
        <f ca="1">'Energía Transada'!D165</f>
        <v>916.2406473874845</v>
      </c>
    </row>
    <row r="169" spans="1:2" s="72" customFormat="1" x14ac:dyDescent="0.2">
      <c r="A169" s="79">
        <v>157</v>
      </c>
      <c r="B169" s="80">
        <f ca="1">'Energía Transada'!D166</f>
        <v>1587.9268411217247</v>
      </c>
    </row>
    <row r="170" spans="1:2" s="72" customFormat="1" x14ac:dyDescent="0.2">
      <c r="A170" s="79">
        <v>158</v>
      </c>
      <c r="B170" s="80">
        <f ca="1">'Energía Transada'!D167</f>
        <v>1564.2618154978077</v>
      </c>
    </row>
    <row r="171" spans="1:2" s="72" customFormat="1" x14ac:dyDescent="0.2">
      <c r="A171" s="79">
        <v>159</v>
      </c>
      <c r="B171" s="80">
        <f ca="1">'Energía Transada'!D168</f>
        <v>1423.0391934500731</v>
      </c>
    </row>
    <row r="172" spans="1:2" s="72" customFormat="1" x14ac:dyDescent="0.2">
      <c r="A172" s="79">
        <v>160</v>
      </c>
      <c r="B172" s="80">
        <f ca="1">'Energía Transada'!D169</f>
        <v>1002.7058851623241</v>
      </c>
    </row>
    <row r="173" spans="1:2" s="72" customFormat="1" x14ac:dyDescent="0.2">
      <c r="A173" s="79">
        <v>161</v>
      </c>
      <c r="B173" s="80">
        <f ca="1">'Energía Transada'!D170</f>
        <v>602.27448162560052</v>
      </c>
    </row>
    <row r="174" spans="1:2" s="72" customFormat="1" x14ac:dyDescent="0.2">
      <c r="A174" s="79">
        <v>162</v>
      </c>
      <c r="B174" s="80">
        <f ca="1">'Energía Transada'!D171</f>
        <v>1002.5998211003269</v>
      </c>
    </row>
    <row r="175" spans="1:2" s="72" customFormat="1" x14ac:dyDescent="0.2">
      <c r="A175" s="79">
        <v>163</v>
      </c>
      <c r="B175" s="80">
        <f ca="1">'Energía Transada'!D172</f>
        <v>526.57171121988142</v>
      </c>
    </row>
    <row r="176" spans="1:2" s="72" customFormat="1" x14ac:dyDescent="0.2">
      <c r="A176" s="79">
        <v>164</v>
      </c>
      <c r="B176" s="80">
        <f ca="1">'Energía Transada'!D173</f>
        <v>902.51183391441236</v>
      </c>
    </row>
    <row r="177" spans="1:2" s="72" customFormat="1" x14ac:dyDescent="0.2">
      <c r="A177" s="79">
        <v>165</v>
      </c>
      <c r="B177" s="80">
        <f ca="1">'Energía Transada'!D174</f>
        <v>1356.8583602424762</v>
      </c>
    </row>
    <row r="178" spans="1:2" s="72" customFormat="1" x14ac:dyDescent="0.2">
      <c r="A178" s="79">
        <v>166</v>
      </c>
      <c r="B178" s="80">
        <f ca="1">'Energía Transada'!D175</f>
        <v>1379.4915700563008</v>
      </c>
    </row>
    <row r="179" spans="1:2" s="72" customFormat="1" x14ac:dyDescent="0.2">
      <c r="A179" s="79">
        <v>167</v>
      </c>
      <c r="B179" s="80">
        <f ca="1">'Energía Transada'!D176</f>
        <v>1596.8135921468559</v>
      </c>
    </row>
    <row r="180" spans="1:2" s="72" customFormat="1" x14ac:dyDescent="0.2">
      <c r="A180" s="79">
        <v>168</v>
      </c>
      <c r="B180" s="80">
        <f ca="1">'Energía Transada'!D177</f>
        <v>1326.6196008386055</v>
      </c>
    </row>
    <row r="181" spans="1:2" s="72" customFormat="1" x14ac:dyDescent="0.2">
      <c r="A181" s="79">
        <v>169</v>
      </c>
      <c r="B181" s="80">
        <f ca="1">'Energía Transada'!D178</f>
        <v>1145.513612764106</v>
      </c>
    </row>
    <row r="182" spans="1:2" s="72" customFormat="1" x14ac:dyDescent="0.2">
      <c r="A182" s="79">
        <v>170</v>
      </c>
      <c r="B182" s="80">
        <f ca="1">'Energía Transada'!D179</f>
        <v>841.90426426411943</v>
      </c>
    </row>
    <row r="183" spans="1:2" s="72" customFormat="1" x14ac:dyDescent="0.2">
      <c r="A183" s="79">
        <v>171</v>
      </c>
      <c r="B183" s="80">
        <f ca="1">'Energía Transada'!D180</f>
        <v>805.90242698272289</v>
      </c>
    </row>
    <row r="184" spans="1:2" s="72" customFormat="1" x14ac:dyDescent="0.2">
      <c r="A184" s="79">
        <v>172</v>
      </c>
      <c r="B184" s="80">
        <f ca="1">'Energía Transada'!D181</f>
        <v>579.21830419476987</v>
      </c>
    </row>
    <row r="185" spans="1:2" s="72" customFormat="1" x14ac:dyDescent="0.2">
      <c r="A185" s="79">
        <v>173</v>
      </c>
      <c r="B185" s="80">
        <f ca="1">'Energía Transada'!D182</f>
        <v>309.24369809038313</v>
      </c>
    </row>
    <row r="186" spans="1:2" s="72" customFormat="1" x14ac:dyDescent="0.2">
      <c r="A186" s="79">
        <v>174</v>
      </c>
      <c r="B186" s="80">
        <f ca="1">'Energía Transada'!D183</f>
        <v>71.943250516968021</v>
      </c>
    </row>
    <row r="187" spans="1:2" s="72" customFormat="1" x14ac:dyDescent="0.2">
      <c r="A187" s="79">
        <v>175</v>
      </c>
      <c r="B187" s="80">
        <f ca="1">'Energía Transada'!D184</f>
        <v>65.671157261966286</v>
      </c>
    </row>
    <row r="188" spans="1:2" s="72" customFormat="1" x14ac:dyDescent="0.2">
      <c r="A188" s="79">
        <v>176</v>
      </c>
      <c r="B188" s="80">
        <f ca="1">'Energía Transada'!D185</f>
        <v>71.546630065903059</v>
      </c>
    </row>
    <row r="189" spans="1:2" s="72" customFormat="1" x14ac:dyDescent="0.2">
      <c r="A189" s="79">
        <v>177</v>
      </c>
      <c r="B189" s="80">
        <f ca="1">'Energía Transada'!D186</f>
        <v>12.15272046943139</v>
      </c>
    </row>
    <row r="190" spans="1:2" s="72" customFormat="1" x14ac:dyDescent="0.2">
      <c r="A190" s="79">
        <v>178</v>
      </c>
      <c r="B190" s="80">
        <f ca="1">'Energía Transada'!D187</f>
        <v>3.8918769056474307</v>
      </c>
    </row>
    <row r="191" spans="1:2" s="72" customFormat="1" x14ac:dyDescent="0.2">
      <c r="A191" s="79">
        <v>179</v>
      </c>
      <c r="B191" s="80">
        <f ca="1">'Energía Transada'!D188</f>
        <v>66.997102882527855</v>
      </c>
    </row>
    <row r="192" spans="1:2" s="72" customFormat="1" x14ac:dyDescent="0.2">
      <c r="A192" s="79">
        <v>180</v>
      </c>
      <c r="B192" s="80">
        <f ca="1">'Energía Transada'!D189</f>
        <v>432.49085212079376</v>
      </c>
    </row>
    <row r="193" spans="1:2" s="72" customFormat="1" x14ac:dyDescent="0.2">
      <c r="A193" s="79">
        <v>181</v>
      </c>
      <c r="B193" s="80">
        <f ca="1">'Energía Transada'!D190</f>
        <v>391.50333127061049</v>
      </c>
    </row>
    <row r="194" spans="1:2" s="72" customFormat="1" x14ac:dyDescent="0.2">
      <c r="A194" s="79">
        <v>182</v>
      </c>
      <c r="B194" s="80">
        <f ca="1">'Energía Transada'!D191</f>
        <v>489.95615378237437</v>
      </c>
    </row>
    <row r="195" spans="1:2" s="72" customFormat="1" x14ac:dyDescent="0.2">
      <c r="A195" s="79">
        <v>183</v>
      </c>
      <c r="B195" s="80">
        <f ca="1">'Energía Transada'!D192</f>
        <v>578.69162371743209</v>
      </c>
    </row>
    <row r="196" spans="1:2" s="72" customFormat="1" x14ac:dyDescent="0.2">
      <c r="A196" s="79">
        <v>184</v>
      </c>
      <c r="B196" s="80">
        <f ca="1">'Energía Transada'!D193</f>
        <v>384.31943805106647</v>
      </c>
    </row>
    <row r="197" spans="1:2" s="72" customFormat="1" x14ac:dyDescent="0.2">
      <c r="A197" s="79">
        <v>185</v>
      </c>
      <c r="B197" s="80">
        <f ca="1">'Energía Transada'!D194</f>
        <v>128.44453900772504</v>
      </c>
    </row>
    <row r="198" spans="1:2" s="72" customFormat="1" x14ac:dyDescent="0.2">
      <c r="A198" s="79">
        <v>186</v>
      </c>
      <c r="B198" s="80">
        <f ca="1">'Energía Transada'!D195</f>
        <v>144.70134914195543</v>
      </c>
    </row>
    <row r="199" spans="1:2" s="72" customFormat="1" x14ac:dyDescent="0.2">
      <c r="A199" s="79">
        <v>187</v>
      </c>
      <c r="B199" s="80">
        <f ca="1">'Energía Transada'!D196</f>
        <v>54.955184277537896</v>
      </c>
    </row>
    <row r="200" spans="1:2" s="72" customFormat="1" x14ac:dyDescent="0.2">
      <c r="A200" s="79">
        <v>188</v>
      </c>
      <c r="B200" s="80">
        <f ca="1">'Energía Transada'!D197</f>
        <v>278.29863996800998</v>
      </c>
    </row>
    <row r="201" spans="1:2" s="72" customFormat="1" x14ac:dyDescent="0.2">
      <c r="A201" s="79">
        <v>189</v>
      </c>
      <c r="B201" s="80">
        <f ca="1">'Energía Transada'!D198</f>
        <v>310.37799463737593</v>
      </c>
    </row>
    <row r="202" spans="1:2" s="72" customFormat="1" x14ac:dyDescent="0.2">
      <c r="A202" s="79">
        <v>190</v>
      </c>
      <c r="B202" s="80">
        <f ca="1">'Energía Transada'!D199</f>
        <v>344.45998533045514</v>
      </c>
    </row>
    <row r="203" spans="1:2" s="72" customFormat="1" x14ac:dyDescent="0.2">
      <c r="A203" s="79">
        <v>191</v>
      </c>
      <c r="B203" s="80">
        <f ca="1">'Energía Transada'!D200</f>
        <v>217.8240516818191</v>
      </c>
    </row>
    <row r="204" spans="1:2" s="72" customFormat="1" x14ac:dyDescent="0.2">
      <c r="A204" s="79">
        <v>192</v>
      </c>
      <c r="B204" s="80">
        <f ca="1">'Energía Transada'!D201</f>
        <v>185.75931289458055</v>
      </c>
    </row>
    <row r="205" spans="1:2" s="72" customFormat="1" x14ac:dyDescent="0.2">
      <c r="A205" s="79">
        <v>193</v>
      </c>
      <c r="B205" s="80">
        <f ca="1">'Energía Transada'!D202</f>
        <v>71.067391158248554</v>
      </c>
    </row>
    <row r="206" spans="1:2" s="72" customFormat="1" x14ac:dyDescent="0.2">
      <c r="A206" s="79">
        <v>194</v>
      </c>
      <c r="B206" s="80">
        <f ca="1">'Energía Transada'!D203</f>
        <v>20.929264553303955</v>
      </c>
    </row>
    <row r="207" spans="1:2" s="72" customFormat="1" x14ac:dyDescent="0.2">
      <c r="A207" s="79">
        <v>195</v>
      </c>
      <c r="B207" s="80">
        <f ca="1">'Energía Transada'!D204</f>
        <v>2.0160103023641609</v>
      </c>
    </row>
    <row r="208" spans="1:2" s="72" customFormat="1" x14ac:dyDescent="0.2">
      <c r="A208" s="79">
        <v>196</v>
      </c>
      <c r="B208" s="80">
        <f ca="1">'Energía Transada'!D205</f>
        <v>0</v>
      </c>
    </row>
    <row r="209" spans="1:2" s="72" customFormat="1" x14ac:dyDescent="0.2">
      <c r="A209" s="79">
        <v>197</v>
      </c>
      <c r="B209" s="80">
        <f ca="1">'Energía Transada'!D206</f>
        <v>0.1912703370850688</v>
      </c>
    </row>
    <row r="210" spans="1:2" s="72" customFormat="1" x14ac:dyDescent="0.2">
      <c r="A210" s="79">
        <v>198</v>
      </c>
      <c r="B210" s="80">
        <f ca="1">'Energía Transada'!D207</f>
        <v>20.117459004994657</v>
      </c>
    </row>
    <row r="211" spans="1:2" s="72" customFormat="1" x14ac:dyDescent="0.2">
      <c r="A211" s="79">
        <v>199</v>
      </c>
      <c r="B211" s="80">
        <f ca="1">'Energía Transada'!D208</f>
        <v>0.21721228492199365</v>
      </c>
    </row>
    <row r="212" spans="1:2" s="72" customFormat="1" x14ac:dyDescent="0.2">
      <c r="A212" s="79">
        <v>200</v>
      </c>
      <c r="B212" s="80">
        <f ca="1">'Energía Transada'!D209</f>
        <v>9.9216314664233618</v>
      </c>
    </row>
    <row r="213" spans="1:2" s="72" customFormat="1" x14ac:dyDescent="0.2">
      <c r="A213" s="79">
        <v>201</v>
      </c>
      <c r="B213" s="80">
        <f ca="1">'Energía Transada'!D210</f>
        <v>1.1919833692714087E-2</v>
      </c>
    </row>
    <row r="214" spans="1:2" s="72" customFormat="1" x14ac:dyDescent="0.2">
      <c r="A214" s="79">
        <v>202</v>
      </c>
      <c r="B214" s="80">
        <f ca="1">'Energía Transada'!D211</f>
        <v>4.4550192963731537E-4</v>
      </c>
    </row>
    <row r="215" spans="1:2" s="72" customFormat="1" x14ac:dyDescent="0.2">
      <c r="A215" s="79">
        <v>203</v>
      </c>
      <c r="B215" s="80">
        <f ca="1">'Energía Transada'!D212</f>
        <v>0</v>
      </c>
    </row>
    <row r="216" spans="1:2" s="72" customFormat="1" x14ac:dyDescent="0.2">
      <c r="A216" s="79">
        <v>204</v>
      </c>
      <c r="B216" s="80">
        <f ca="1">'Energía Transada'!D213</f>
        <v>0</v>
      </c>
    </row>
    <row r="217" spans="1:2" s="72" customFormat="1" x14ac:dyDescent="0.2">
      <c r="A217" s="79">
        <v>205</v>
      </c>
      <c r="B217" s="80">
        <f ca="1">'Energía Transada'!D214</f>
        <v>0</v>
      </c>
    </row>
    <row r="218" spans="1:2" s="72" customFormat="1" x14ac:dyDescent="0.2">
      <c r="A218" s="79">
        <v>206</v>
      </c>
      <c r="B218" s="80">
        <f ca="1">'Energía Transada'!D215</f>
        <v>3.1722846937575709E-4</v>
      </c>
    </row>
    <row r="219" spans="1:2" s="72" customFormat="1" x14ac:dyDescent="0.2">
      <c r="A219" s="79">
        <v>207</v>
      </c>
      <c r="B219" s="80">
        <f ca="1">'Energía Transada'!D216</f>
        <v>0</v>
      </c>
    </row>
    <row r="220" spans="1:2" s="72" customFormat="1" x14ac:dyDescent="0.2">
      <c r="A220" s="79">
        <v>208</v>
      </c>
      <c r="B220" s="80">
        <f ca="1">'Energía Transada'!D217</f>
        <v>12.707170209763737</v>
      </c>
    </row>
    <row r="221" spans="1:2" s="72" customFormat="1" x14ac:dyDescent="0.2">
      <c r="A221" s="79">
        <v>209</v>
      </c>
      <c r="B221" s="80">
        <f ca="1">'Energía Transada'!D218</f>
        <v>41.455038720343907</v>
      </c>
    </row>
    <row r="222" spans="1:2" s="72" customFormat="1" x14ac:dyDescent="0.2">
      <c r="A222" s="79">
        <v>210</v>
      </c>
      <c r="B222" s="80">
        <f ca="1">'Energía Transada'!D219</f>
        <v>53.446946119392543</v>
      </c>
    </row>
    <row r="223" spans="1:2" s="72" customFormat="1" x14ac:dyDescent="0.2">
      <c r="A223" s="79">
        <v>211</v>
      </c>
      <c r="B223" s="80">
        <f ca="1">'Energía Transada'!D220</f>
        <v>68.943297345185286</v>
      </c>
    </row>
    <row r="224" spans="1:2" s="72" customFormat="1" x14ac:dyDescent="0.2">
      <c r="A224" s="79">
        <v>212</v>
      </c>
      <c r="B224" s="80">
        <f ca="1">'Energía Transada'!D221</f>
        <v>319.9838460001148</v>
      </c>
    </row>
    <row r="225" spans="1:2" s="72" customFormat="1" x14ac:dyDescent="0.2">
      <c r="A225" s="79">
        <v>213</v>
      </c>
      <c r="B225" s="80">
        <f ca="1">'Energía Transada'!D222</f>
        <v>306.65695801366894</v>
      </c>
    </row>
    <row r="226" spans="1:2" s="72" customFormat="1" x14ac:dyDescent="0.2">
      <c r="A226" s="79">
        <v>214</v>
      </c>
      <c r="B226" s="80">
        <f ca="1">'Energía Transada'!D223</f>
        <v>306.58815145498511</v>
      </c>
    </row>
    <row r="227" spans="1:2" s="72" customFormat="1" x14ac:dyDescent="0.2">
      <c r="A227" s="79">
        <v>215</v>
      </c>
      <c r="B227" s="80">
        <f ca="1">'Energía Transada'!D224</f>
        <v>479.64741746885153</v>
      </c>
    </row>
    <row r="228" spans="1:2" s="72" customFormat="1" x14ac:dyDescent="0.2">
      <c r="A228" s="79">
        <v>216</v>
      </c>
      <c r="B228" s="80">
        <f ca="1">'Energía Transada'!D225</f>
        <v>583.72640557423324</v>
      </c>
    </row>
    <row r="229" spans="1:2" s="72" customFormat="1" x14ac:dyDescent="0.2">
      <c r="A229" s="79">
        <v>217</v>
      </c>
      <c r="B229" s="80">
        <f ca="1">'Energía Transada'!D226</f>
        <v>843.00584746035474</v>
      </c>
    </row>
    <row r="230" spans="1:2" s="72" customFormat="1" x14ac:dyDescent="0.2">
      <c r="A230" s="79">
        <v>218</v>
      </c>
      <c r="B230" s="80">
        <f ca="1">'Energía Transada'!D227</f>
        <v>952.35893697357506</v>
      </c>
    </row>
    <row r="231" spans="1:2" s="72" customFormat="1" x14ac:dyDescent="0.2">
      <c r="A231" s="79">
        <v>219</v>
      </c>
      <c r="B231" s="80">
        <f ca="1">'Energía Transada'!D228</f>
        <v>989.18967457483154</v>
      </c>
    </row>
    <row r="232" spans="1:2" s="72" customFormat="1" x14ac:dyDescent="0.2">
      <c r="A232" s="79">
        <v>220</v>
      </c>
      <c r="B232" s="80">
        <f ca="1">'Energía Transada'!D229</f>
        <v>792.30216093511353</v>
      </c>
    </row>
    <row r="233" spans="1:2" s="72" customFormat="1" x14ac:dyDescent="0.2">
      <c r="A233" s="79">
        <v>221</v>
      </c>
      <c r="B233" s="80">
        <f ca="1">'Energía Transada'!D230</f>
        <v>664.67856151189869</v>
      </c>
    </row>
    <row r="234" spans="1:2" s="72" customFormat="1" x14ac:dyDescent="0.2">
      <c r="A234" s="79">
        <v>222</v>
      </c>
      <c r="B234" s="80">
        <f ca="1">'Energía Transada'!D231</f>
        <v>745.6443046785032</v>
      </c>
    </row>
    <row r="235" spans="1:2" s="72" customFormat="1" x14ac:dyDescent="0.2">
      <c r="A235" s="79">
        <v>223</v>
      </c>
      <c r="B235" s="80">
        <f ca="1">'Energía Transada'!D232</f>
        <v>668.48970115842189</v>
      </c>
    </row>
    <row r="236" spans="1:2" s="72" customFormat="1" x14ac:dyDescent="0.2">
      <c r="A236" s="79">
        <v>224</v>
      </c>
      <c r="B236" s="80">
        <f ca="1">'Energía Transada'!D233</f>
        <v>661.08811831574292</v>
      </c>
    </row>
    <row r="237" spans="1:2" s="72" customFormat="1" x14ac:dyDescent="0.2">
      <c r="A237" s="79">
        <v>225</v>
      </c>
      <c r="B237" s="80">
        <f ca="1">'Energía Transada'!D234</f>
        <v>768.34776794897414</v>
      </c>
    </row>
    <row r="238" spans="1:2" s="72" customFormat="1" x14ac:dyDescent="0.2">
      <c r="A238" s="79">
        <v>226</v>
      </c>
      <c r="B238" s="80">
        <f ca="1">'Energía Transada'!D235</f>
        <v>540.27871955900127</v>
      </c>
    </row>
    <row r="239" spans="1:2" s="72" customFormat="1" x14ac:dyDescent="0.2">
      <c r="A239" s="79">
        <v>227</v>
      </c>
      <c r="B239" s="80">
        <f ca="1">'Energía Transada'!D236</f>
        <v>440.49539384926493</v>
      </c>
    </row>
    <row r="240" spans="1:2" s="72" customFormat="1" x14ac:dyDescent="0.2">
      <c r="A240" s="79">
        <v>228</v>
      </c>
      <c r="B240" s="80">
        <f ca="1">'Energía Transada'!D237</f>
        <v>581.2991628834867</v>
      </c>
    </row>
    <row r="241" spans="1:2" s="72" customFormat="1" x14ac:dyDescent="0.2">
      <c r="A241" s="79">
        <v>229</v>
      </c>
      <c r="B241" s="80">
        <f ca="1">'Energía Transada'!D238</f>
        <v>804.46431674181338</v>
      </c>
    </row>
    <row r="242" spans="1:2" s="72" customFormat="1" x14ac:dyDescent="0.2">
      <c r="A242" s="79">
        <v>230</v>
      </c>
      <c r="B242" s="80">
        <f ca="1">'Energía Transada'!D239</f>
        <v>1070.4772723848569</v>
      </c>
    </row>
    <row r="243" spans="1:2" s="72" customFormat="1" x14ac:dyDescent="0.2">
      <c r="A243" s="79">
        <v>231</v>
      </c>
      <c r="B243" s="80">
        <f ca="1">'Energía Transada'!D240</f>
        <v>1023.5088540404856</v>
      </c>
    </row>
    <row r="244" spans="1:2" s="72" customFormat="1" x14ac:dyDescent="0.2">
      <c r="A244" s="79">
        <v>232</v>
      </c>
      <c r="B244" s="80">
        <f ca="1">'Energía Transada'!D241</f>
        <v>963.15348468109278</v>
      </c>
    </row>
    <row r="245" spans="1:2" s="72" customFormat="1" x14ac:dyDescent="0.2">
      <c r="A245" s="79">
        <v>233</v>
      </c>
      <c r="B245" s="80">
        <f ca="1">'Energía Transada'!D242</f>
        <v>914.94060242158162</v>
      </c>
    </row>
    <row r="246" spans="1:2" s="72" customFormat="1" x14ac:dyDescent="0.2">
      <c r="A246" s="79">
        <v>234</v>
      </c>
      <c r="B246" s="80">
        <f ca="1">'Energía Transada'!D243</f>
        <v>553.6956710020969</v>
      </c>
    </row>
    <row r="247" spans="1:2" s="72" customFormat="1" x14ac:dyDescent="0.2">
      <c r="A247" s="79">
        <v>235</v>
      </c>
      <c r="B247" s="80">
        <f ca="1">'Energía Transada'!D244</f>
        <v>756.04723035877237</v>
      </c>
    </row>
    <row r="248" spans="1:2" s="72" customFormat="1" x14ac:dyDescent="0.2">
      <c r="A248" s="79">
        <v>236</v>
      </c>
      <c r="B248" s="80">
        <f ca="1">'Energía Transada'!D245</f>
        <v>852.15431661898469</v>
      </c>
    </row>
    <row r="249" spans="1:2" s="72" customFormat="1" x14ac:dyDescent="0.2">
      <c r="A249" s="79">
        <v>237</v>
      </c>
      <c r="B249" s="80">
        <f ca="1">'Energía Transada'!D246</f>
        <v>639.72581212629711</v>
      </c>
    </row>
    <row r="250" spans="1:2" s="72" customFormat="1" x14ac:dyDescent="0.2">
      <c r="A250" s="79">
        <v>238</v>
      </c>
      <c r="B250" s="80">
        <f ca="1">'Energía Transada'!D247</f>
        <v>573.2132673202392</v>
      </c>
    </row>
    <row r="251" spans="1:2" s="72" customFormat="1" x14ac:dyDescent="0.2">
      <c r="A251" s="79">
        <v>239</v>
      </c>
      <c r="B251" s="80">
        <f ca="1">'Energía Transada'!D248</f>
        <v>181.46410264962893</v>
      </c>
    </row>
    <row r="252" spans="1:2" s="72" customFormat="1" x14ac:dyDescent="0.2">
      <c r="A252" s="79">
        <v>240</v>
      </c>
      <c r="B252" s="80">
        <f ca="1">'Energía Transada'!D249</f>
        <v>71.909627908344916</v>
      </c>
    </row>
    <row r="253" spans="1:2" s="72" customFormat="1" x14ac:dyDescent="0.2">
      <c r="A253" s="79">
        <v>241</v>
      </c>
      <c r="B253" s="80">
        <f ca="1">'Energía Transada'!D250</f>
        <v>0</v>
      </c>
    </row>
    <row r="254" spans="1:2" s="72" customFormat="1" x14ac:dyDescent="0.2">
      <c r="A254" s="79">
        <v>242</v>
      </c>
      <c r="B254" s="80">
        <f ca="1">'Energía Transada'!D251</f>
        <v>13.304359970694414</v>
      </c>
    </row>
    <row r="255" spans="1:2" s="72" customFormat="1" x14ac:dyDescent="0.2">
      <c r="A255" s="79">
        <v>243</v>
      </c>
      <c r="B255" s="80">
        <f ca="1">'Energía Transada'!D252</f>
        <v>0.94394996680200949</v>
      </c>
    </row>
    <row r="256" spans="1:2" s="72" customFormat="1" x14ac:dyDescent="0.2">
      <c r="A256" s="79">
        <v>244</v>
      </c>
      <c r="B256" s="80">
        <f ca="1">'Energía Transada'!D253</f>
        <v>0</v>
      </c>
    </row>
    <row r="257" spans="1:2" s="72" customFormat="1" x14ac:dyDescent="0.2">
      <c r="A257" s="79">
        <v>245</v>
      </c>
      <c r="B257" s="80">
        <f ca="1">'Energía Transada'!D254</f>
        <v>4.2767018470398896E-3</v>
      </c>
    </row>
    <row r="258" spans="1:2" s="72" customFormat="1" x14ac:dyDescent="0.2">
      <c r="A258" s="79">
        <v>246</v>
      </c>
      <c r="B258" s="80">
        <f ca="1">'Energía Transada'!D255</f>
        <v>0</v>
      </c>
    </row>
    <row r="259" spans="1:2" s="72" customFormat="1" x14ac:dyDescent="0.2">
      <c r="A259" s="79">
        <v>247</v>
      </c>
      <c r="B259" s="80">
        <f ca="1">'Energía Transada'!D256</f>
        <v>0</v>
      </c>
    </row>
    <row r="260" spans="1:2" s="72" customFormat="1" x14ac:dyDescent="0.2">
      <c r="A260" s="79">
        <v>248</v>
      </c>
      <c r="B260" s="80">
        <f ca="1">'Energía Transada'!D257</f>
        <v>0</v>
      </c>
    </row>
    <row r="261" spans="1:2" s="72" customFormat="1" x14ac:dyDescent="0.2">
      <c r="A261" s="79">
        <v>249</v>
      </c>
      <c r="B261" s="80">
        <f ca="1">'Energía Transada'!D258</f>
        <v>0</v>
      </c>
    </row>
    <row r="262" spans="1:2" s="72" customFormat="1" x14ac:dyDescent="0.2">
      <c r="A262" s="79">
        <v>250</v>
      </c>
      <c r="B262" s="80">
        <f ca="1">'Energía Transada'!D259</f>
        <v>0</v>
      </c>
    </row>
    <row r="263" spans="1:2" s="72" customFormat="1" x14ac:dyDescent="0.2">
      <c r="A263" s="79">
        <v>251</v>
      </c>
      <c r="B263" s="80">
        <f ca="1">'Energía Transada'!D260</f>
        <v>0</v>
      </c>
    </row>
    <row r="264" spans="1:2" s="72" customFormat="1" x14ac:dyDescent="0.2">
      <c r="A264" s="79">
        <v>252</v>
      </c>
      <c r="B264" s="80">
        <f ca="1">'Energía Transada'!D261</f>
        <v>0</v>
      </c>
    </row>
    <row r="265" spans="1:2" s="72" customFormat="1" x14ac:dyDescent="0.2">
      <c r="A265" s="79">
        <v>253</v>
      </c>
      <c r="B265" s="80">
        <f ca="1">'Energía Transada'!D262</f>
        <v>0</v>
      </c>
    </row>
    <row r="266" spans="1:2" s="72" customFormat="1" x14ac:dyDescent="0.2">
      <c r="A266" s="79">
        <v>254</v>
      </c>
      <c r="B266" s="80">
        <f ca="1">'Energía Transada'!D263</f>
        <v>9.0633484886966897</v>
      </c>
    </row>
    <row r="267" spans="1:2" s="72" customFormat="1" x14ac:dyDescent="0.2">
      <c r="A267" s="79">
        <v>255</v>
      </c>
      <c r="B267" s="80">
        <f ca="1">'Energía Transada'!D264</f>
        <v>20.011521403789843</v>
      </c>
    </row>
    <row r="268" spans="1:2" s="72" customFormat="1" x14ac:dyDescent="0.2">
      <c r="A268" s="79">
        <v>256</v>
      </c>
      <c r="B268" s="80">
        <f ca="1">'Energía Transada'!D265</f>
        <v>6.0292797459448897</v>
      </c>
    </row>
    <row r="269" spans="1:2" s="72" customFormat="1" x14ac:dyDescent="0.2">
      <c r="A269" s="79">
        <v>257</v>
      </c>
      <c r="B269" s="80">
        <f ca="1">'Energía Transada'!D266</f>
        <v>22.045565534627787</v>
      </c>
    </row>
    <row r="270" spans="1:2" s="72" customFormat="1" x14ac:dyDescent="0.2">
      <c r="A270" s="79">
        <v>258</v>
      </c>
      <c r="B270" s="80">
        <f ca="1">'Energía Transada'!D267</f>
        <v>88.943771706805947</v>
      </c>
    </row>
    <row r="271" spans="1:2" s="72" customFormat="1" x14ac:dyDescent="0.2">
      <c r="A271" s="79">
        <v>259</v>
      </c>
      <c r="B271" s="80">
        <f ca="1">'Energía Transada'!D268</f>
        <v>39.617983322214748</v>
      </c>
    </row>
    <row r="272" spans="1:2" s="72" customFormat="1" x14ac:dyDescent="0.2">
      <c r="A272" s="79">
        <v>260</v>
      </c>
      <c r="B272" s="80">
        <f ca="1">'Energía Transada'!D269</f>
        <v>24.094918264560071</v>
      </c>
    </row>
    <row r="273" spans="1:2" s="72" customFormat="1" x14ac:dyDescent="0.2">
      <c r="A273" s="79">
        <v>261</v>
      </c>
      <c r="B273" s="80">
        <f ca="1">'Energía Transada'!D270</f>
        <v>77.612019634739781</v>
      </c>
    </row>
    <row r="274" spans="1:2" s="72" customFormat="1" x14ac:dyDescent="0.2">
      <c r="A274" s="79">
        <v>262</v>
      </c>
      <c r="B274" s="80">
        <f ca="1">'Energía Transada'!D271</f>
        <v>70.270871433775028</v>
      </c>
    </row>
    <row r="275" spans="1:2" s="72" customFormat="1" x14ac:dyDescent="0.2">
      <c r="A275" s="79">
        <v>263</v>
      </c>
      <c r="B275" s="80">
        <f ca="1">'Energía Transada'!D272</f>
        <v>32.594963201764095</v>
      </c>
    </row>
    <row r="276" spans="1:2" s="72" customFormat="1" x14ac:dyDescent="0.2">
      <c r="A276" s="79">
        <v>264</v>
      </c>
      <c r="B276" s="80">
        <f ca="1">'Energía Transada'!D273</f>
        <v>0</v>
      </c>
    </row>
    <row r="277" spans="1:2" s="72" customFormat="1" x14ac:dyDescent="0.2">
      <c r="A277" s="79">
        <v>265</v>
      </c>
      <c r="B277" s="80">
        <f ca="1">'Energía Transada'!D274</f>
        <v>15.046993281438624</v>
      </c>
    </row>
    <row r="278" spans="1:2" s="72" customFormat="1" x14ac:dyDescent="0.2">
      <c r="A278" s="79">
        <v>266</v>
      </c>
      <c r="B278" s="80">
        <f ca="1">'Energía Transada'!D275</f>
        <v>96.198932900615631</v>
      </c>
    </row>
    <row r="279" spans="1:2" s="72" customFormat="1" x14ac:dyDescent="0.2">
      <c r="A279" s="79">
        <v>267</v>
      </c>
      <c r="B279" s="80">
        <f ca="1">'Energía Transada'!D276</f>
        <v>340.18331906078606</v>
      </c>
    </row>
    <row r="280" spans="1:2" s="72" customFormat="1" x14ac:dyDescent="0.2">
      <c r="A280" s="79">
        <v>268</v>
      </c>
      <c r="B280" s="80">
        <f ca="1">'Energía Transada'!D277</f>
        <v>402.07660038585493</v>
      </c>
    </row>
    <row r="281" spans="1:2" s="72" customFormat="1" x14ac:dyDescent="0.2">
      <c r="A281" s="79">
        <v>269</v>
      </c>
      <c r="B281" s="80">
        <f ca="1">'Energía Transada'!D278</f>
        <v>200.91292066633534</v>
      </c>
    </row>
    <row r="282" spans="1:2" s="72" customFormat="1" x14ac:dyDescent="0.2">
      <c r="A282" s="79">
        <v>270</v>
      </c>
      <c r="B282" s="80">
        <f ca="1">'Energía Transada'!D279</f>
        <v>20.416695823416031</v>
      </c>
    </row>
    <row r="283" spans="1:2" s="72" customFormat="1" x14ac:dyDescent="0.2">
      <c r="A283" s="79">
        <v>271</v>
      </c>
      <c r="B283" s="80">
        <f ca="1">'Energía Transada'!D280</f>
        <v>10.964582137007701</v>
      </c>
    </row>
    <row r="284" spans="1:2" s="72" customFormat="1" x14ac:dyDescent="0.2">
      <c r="A284" s="79">
        <v>272</v>
      </c>
      <c r="B284" s="80">
        <f ca="1">'Energía Transada'!D281</f>
        <v>22.208182957392207</v>
      </c>
    </row>
    <row r="285" spans="1:2" s="72" customFormat="1" x14ac:dyDescent="0.2">
      <c r="A285" s="79">
        <v>273</v>
      </c>
      <c r="B285" s="80">
        <f ca="1">'Energía Transada'!D282</f>
        <v>77.863558649086286</v>
      </c>
    </row>
    <row r="286" spans="1:2" s="72" customFormat="1" x14ac:dyDescent="0.2">
      <c r="A286" s="79">
        <v>274</v>
      </c>
      <c r="B286" s="80">
        <f ca="1">'Energía Transada'!D283</f>
        <v>71.713631089308961</v>
      </c>
    </row>
    <row r="287" spans="1:2" s="72" customFormat="1" x14ac:dyDescent="0.2">
      <c r="A287" s="79">
        <v>275</v>
      </c>
      <c r="B287" s="80">
        <f ca="1">'Energía Transada'!D284</f>
        <v>27.514545852358104</v>
      </c>
    </row>
    <row r="288" spans="1:2" s="72" customFormat="1" x14ac:dyDescent="0.2">
      <c r="A288" s="79">
        <v>276</v>
      </c>
      <c r="B288" s="80">
        <f ca="1">'Energía Transada'!D285</f>
        <v>50.878401011083795</v>
      </c>
    </row>
    <row r="289" spans="1:2" s="72" customFormat="1" x14ac:dyDescent="0.2">
      <c r="A289" s="79">
        <v>277</v>
      </c>
      <c r="B289" s="80">
        <f ca="1">'Energía Transada'!D286</f>
        <v>21.462548369377963</v>
      </c>
    </row>
    <row r="290" spans="1:2" s="72" customFormat="1" x14ac:dyDescent="0.2">
      <c r="A290" s="79">
        <v>278</v>
      </c>
      <c r="B290" s="80">
        <f ca="1">'Energía Transada'!D287</f>
        <v>4.8626410955583434E-2</v>
      </c>
    </row>
    <row r="291" spans="1:2" s="72" customFormat="1" x14ac:dyDescent="0.2">
      <c r="A291" s="79">
        <v>279</v>
      </c>
      <c r="B291" s="80">
        <f ca="1">'Energía Transada'!D288</f>
        <v>1.9044936054806044E-3</v>
      </c>
    </row>
    <row r="292" spans="1:2" s="72" customFormat="1" x14ac:dyDescent="0.2">
      <c r="A292" s="79">
        <v>280</v>
      </c>
      <c r="B292" s="80">
        <f ca="1">'Energía Transada'!D289</f>
        <v>9.2315510239010884E-2</v>
      </c>
    </row>
    <row r="293" spans="1:2" s="72" customFormat="1" x14ac:dyDescent="0.2">
      <c r="A293" s="79">
        <v>281</v>
      </c>
      <c r="B293" s="80">
        <f ca="1">'Energía Transada'!D290</f>
        <v>0</v>
      </c>
    </row>
    <row r="294" spans="1:2" s="72" customFormat="1" x14ac:dyDescent="0.2">
      <c r="A294" s="79">
        <v>282</v>
      </c>
      <c r="B294" s="80">
        <f ca="1">'Energía Transada'!D291</f>
        <v>0</v>
      </c>
    </row>
    <row r="295" spans="1:2" s="72" customFormat="1" x14ac:dyDescent="0.2">
      <c r="A295" s="79">
        <v>283</v>
      </c>
      <c r="B295" s="80">
        <f ca="1">'Energía Transada'!D292</f>
        <v>0</v>
      </c>
    </row>
    <row r="296" spans="1:2" s="72" customFormat="1" x14ac:dyDescent="0.2">
      <c r="A296" s="79">
        <v>284</v>
      </c>
      <c r="B296" s="80">
        <f ca="1">'Energía Transada'!D293</f>
        <v>75.520223052856707</v>
      </c>
    </row>
    <row r="297" spans="1:2" s="72" customFormat="1" x14ac:dyDescent="0.2">
      <c r="A297" s="79">
        <v>285</v>
      </c>
      <c r="B297" s="80">
        <f ca="1">'Energía Transada'!D294</f>
        <v>71.390464849814961</v>
      </c>
    </row>
    <row r="298" spans="1:2" s="72" customFormat="1" x14ac:dyDescent="0.2">
      <c r="A298" s="79">
        <v>286</v>
      </c>
      <c r="B298" s="80">
        <f ca="1">'Energía Transada'!D295</f>
        <v>143.34663178587772</v>
      </c>
    </row>
    <row r="299" spans="1:2" s="72" customFormat="1" x14ac:dyDescent="0.2">
      <c r="A299" s="79">
        <v>287</v>
      </c>
      <c r="B299" s="80">
        <f ca="1">'Energía Transada'!D296</f>
        <v>199.04066047825143</v>
      </c>
    </row>
    <row r="300" spans="1:2" s="72" customFormat="1" x14ac:dyDescent="0.2">
      <c r="A300" s="79">
        <v>288</v>
      </c>
      <c r="B300" s="80">
        <f ca="1">'Energía Transada'!D297</f>
        <v>117.39315501722298</v>
      </c>
    </row>
    <row r="301" spans="1:2" s="72" customFormat="1" x14ac:dyDescent="0.2">
      <c r="A301" s="79">
        <v>289</v>
      </c>
      <c r="B301" s="80">
        <f ca="1">'Energía Transada'!D298</f>
        <v>71.120911379160106</v>
      </c>
    </row>
    <row r="302" spans="1:2" s="72" customFormat="1" x14ac:dyDescent="0.2">
      <c r="A302" s="79">
        <v>290</v>
      </c>
      <c r="B302" s="80">
        <f ca="1">'Energía Transada'!D299</f>
        <v>16.538066828228427</v>
      </c>
    </row>
    <row r="303" spans="1:2" s="72" customFormat="1" x14ac:dyDescent="0.2">
      <c r="A303" s="79">
        <v>291</v>
      </c>
      <c r="B303" s="80">
        <f ca="1">'Energía Transada'!D300</f>
        <v>0</v>
      </c>
    </row>
    <row r="304" spans="1:2" s="72" customFormat="1" x14ac:dyDescent="0.2">
      <c r="A304" s="79">
        <v>292</v>
      </c>
      <c r="B304" s="80">
        <f ca="1">'Energía Transada'!D301</f>
        <v>0</v>
      </c>
    </row>
    <row r="305" spans="1:2" s="72" customFormat="1" x14ac:dyDescent="0.2">
      <c r="A305" s="79">
        <v>293</v>
      </c>
      <c r="B305" s="80">
        <f ca="1">'Energía Transada'!D302</f>
        <v>15.700356474412807</v>
      </c>
    </row>
    <row r="306" spans="1:2" s="72" customFormat="1" x14ac:dyDescent="0.2">
      <c r="A306" s="79">
        <v>294</v>
      </c>
      <c r="B306" s="80">
        <f ca="1">'Energía Transada'!D303</f>
        <v>264.62595295503621</v>
      </c>
    </row>
    <row r="307" spans="1:2" s="72" customFormat="1" x14ac:dyDescent="0.2">
      <c r="A307" s="79">
        <v>295</v>
      </c>
      <c r="B307" s="80">
        <f ca="1">'Energía Transada'!D304</f>
        <v>400.26607336490287</v>
      </c>
    </row>
    <row r="308" spans="1:2" s="72" customFormat="1" x14ac:dyDescent="0.2">
      <c r="A308" s="79">
        <v>296</v>
      </c>
      <c r="B308" s="80">
        <f ca="1">'Energía Transada'!D305</f>
        <v>700.65095225450909</v>
      </c>
    </row>
    <row r="309" spans="1:2" s="72" customFormat="1" x14ac:dyDescent="0.2">
      <c r="A309" s="79">
        <v>297</v>
      </c>
      <c r="B309" s="80">
        <f ca="1">'Energía Transada'!D306</f>
        <v>1276.899191375717</v>
      </c>
    </row>
    <row r="310" spans="1:2" s="72" customFormat="1" x14ac:dyDescent="0.2">
      <c r="A310" s="79">
        <v>298</v>
      </c>
      <c r="B310" s="80">
        <f ca="1">'Energía Transada'!D307</f>
        <v>1010.372328614878</v>
      </c>
    </row>
    <row r="311" spans="1:2" s="72" customFormat="1" x14ac:dyDescent="0.2">
      <c r="A311" s="79">
        <v>299</v>
      </c>
      <c r="B311" s="80">
        <f ca="1">'Energía Transada'!D308</f>
        <v>719.07624583822223</v>
      </c>
    </row>
    <row r="312" spans="1:2" s="72" customFormat="1" x14ac:dyDescent="0.2">
      <c r="A312" s="79">
        <v>300</v>
      </c>
      <c r="B312" s="80">
        <f ca="1">'Energía Transada'!D309</f>
        <v>581.20328359162852</v>
      </c>
    </row>
    <row r="313" spans="1:2" s="72" customFormat="1" x14ac:dyDescent="0.2">
      <c r="A313" s="79">
        <v>301</v>
      </c>
      <c r="B313" s="80">
        <f ca="1">'Energía Transada'!D310</f>
        <v>917.31121280674563</v>
      </c>
    </row>
    <row r="314" spans="1:2" s="72" customFormat="1" x14ac:dyDescent="0.2">
      <c r="A314" s="79">
        <v>302</v>
      </c>
      <c r="B314" s="80">
        <f ca="1">'Energía Transada'!D311</f>
        <v>1090.3485662993942</v>
      </c>
    </row>
    <row r="315" spans="1:2" s="72" customFormat="1" x14ac:dyDescent="0.2">
      <c r="A315" s="79">
        <v>303</v>
      </c>
      <c r="B315" s="80">
        <f ca="1">'Energía Transada'!D312</f>
        <v>1710.9057207838021</v>
      </c>
    </row>
    <row r="316" spans="1:2" s="72" customFormat="1" x14ac:dyDescent="0.2">
      <c r="A316" s="79">
        <v>304</v>
      </c>
      <c r="B316" s="80">
        <f ca="1">'Energía Transada'!D313</f>
        <v>2030.6090333814782</v>
      </c>
    </row>
    <row r="317" spans="1:2" s="72" customFormat="1" x14ac:dyDescent="0.2">
      <c r="A317" s="79">
        <v>305</v>
      </c>
      <c r="B317" s="80">
        <f ca="1">'Energía Transada'!D314</f>
        <v>2139.0210883415657</v>
      </c>
    </row>
    <row r="318" spans="1:2" s="72" customFormat="1" x14ac:dyDescent="0.2">
      <c r="A318" s="79">
        <v>306</v>
      </c>
      <c r="B318" s="80">
        <f ca="1">'Energía Transada'!D315</f>
        <v>1634.3684998610554</v>
      </c>
    </row>
    <row r="319" spans="1:2" s="72" customFormat="1" x14ac:dyDescent="0.2">
      <c r="A319" s="79">
        <v>307</v>
      </c>
      <c r="B319" s="80">
        <f ca="1">'Energía Transada'!D316</f>
        <v>655.84008359415168</v>
      </c>
    </row>
    <row r="320" spans="1:2" s="72" customFormat="1" x14ac:dyDescent="0.2">
      <c r="A320" s="79">
        <v>308</v>
      </c>
      <c r="B320" s="80">
        <f ca="1">'Energía Transada'!D317</f>
        <v>1041.9154849619924</v>
      </c>
    </row>
    <row r="321" spans="1:2" s="72" customFormat="1" x14ac:dyDescent="0.2">
      <c r="A321" s="79">
        <v>309</v>
      </c>
      <c r="B321" s="80">
        <f ca="1">'Energía Transada'!D318</f>
        <v>1633.864641864255</v>
      </c>
    </row>
    <row r="322" spans="1:2" s="72" customFormat="1" x14ac:dyDescent="0.2">
      <c r="A322" s="79">
        <v>310</v>
      </c>
      <c r="B322" s="80">
        <f ca="1">'Energía Transada'!D319</f>
        <v>2014.5829715387699</v>
      </c>
    </row>
    <row r="323" spans="1:2" s="72" customFormat="1" x14ac:dyDescent="0.2">
      <c r="A323" s="79">
        <v>311</v>
      </c>
      <c r="B323" s="80">
        <f ca="1">'Energía Transada'!D320</f>
        <v>1864.9295733335864</v>
      </c>
    </row>
    <row r="324" spans="1:2" s="72" customFormat="1" x14ac:dyDescent="0.2">
      <c r="A324" s="79">
        <v>312</v>
      </c>
      <c r="B324" s="80">
        <f ca="1">'Energía Transada'!D321</f>
        <v>2016.0963315326303</v>
      </c>
    </row>
    <row r="325" spans="1:2" s="72" customFormat="1" x14ac:dyDescent="0.2">
      <c r="A325" s="79">
        <v>313</v>
      </c>
      <c r="B325" s="80">
        <f ca="1">'Energía Transada'!D322</f>
        <v>2236.9879751167941</v>
      </c>
    </row>
    <row r="326" spans="1:2" s="72" customFormat="1" x14ac:dyDescent="0.2">
      <c r="A326" s="79">
        <v>314</v>
      </c>
      <c r="B326" s="80">
        <f ca="1">'Energía Transada'!D323</f>
        <v>2693.4732810863452</v>
      </c>
    </row>
    <row r="327" spans="1:2" s="72" customFormat="1" x14ac:dyDescent="0.2">
      <c r="A327" s="79">
        <v>315</v>
      </c>
      <c r="B327" s="80">
        <f ca="1">'Energía Transada'!D324</f>
        <v>2656.5543960254249</v>
      </c>
    </row>
    <row r="328" spans="1:2" s="72" customFormat="1" x14ac:dyDescent="0.2">
      <c r="A328" s="79">
        <v>316</v>
      </c>
      <c r="B328" s="80">
        <f ca="1">'Energía Transada'!D325</f>
        <v>2593.5019496753675</v>
      </c>
    </row>
    <row r="329" spans="1:2" s="72" customFormat="1" x14ac:dyDescent="0.2">
      <c r="A329" s="79">
        <v>317</v>
      </c>
      <c r="B329" s="80">
        <f ca="1">'Energía Transada'!D326</f>
        <v>2560.4078819242159</v>
      </c>
    </row>
    <row r="330" spans="1:2" s="72" customFormat="1" x14ac:dyDescent="0.2">
      <c r="A330" s="79">
        <v>318</v>
      </c>
      <c r="B330" s="80">
        <f ca="1">'Energía Transada'!D327</f>
        <v>2232.2899124659921</v>
      </c>
    </row>
    <row r="331" spans="1:2" s="72" customFormat="1" x14ac:dyDescent="0.2">
      <c r="A331" s="79">
        <v>319</v>
      </c>
      <c r="B331" s="80">
        <f ca="1">'Energía Transada'!D328</f>
        <v>2693.4142297533676</v>
      </c>
    </row>
    <row r="332" spans="1:2" s="72" customFormat="1" x14ac:dyDescent="0.2">
      <c r="A332" s="79">
        <v>320</v>
      </c>
      <c r="B332" s="80">
        <f ca="1">'Energía Transada'!D329</f>
        <v>2804.0468590361243</v>
      </c>
    </row>
    <row r="333" spans="1:2" s="72" customFormat="1" x14ac:dyDescent="0.2">
      <c r="A333" s="79">
        <v>321</v>
      </c>
      <c r="B333" s="80">
        <f ca="1">'Energía Transada'!D330</f>
        <v>2527.6841284365219</v>
      </c>
    </row>
    <row r="334" spans="1:2" s="72" customFormat="1" x14ac:dyDescent="0.2">
      <c r="A334" s="79">
        <v>322</v>
      </c>
      <c r="B334" s="80">
        <f ca="1">'Energía Transada'!D331</f>
        <v>2511.1128591010979</v>
      </c>
    </row>
    <row r="335" spans="1:2" s="72" customFormat="1" x14ac:dyDescent="0.2">
      <c r="A335" s="79">
        <v>323</v>
      </c>
      <c r="B335" s="80">
        <f ca="1">'Energía Transada'!D332</f>
        <v>2402.9903184520349</v>
      </c>
    </row>
    <row r="336" spans="1:2" s="72" customFormat="1" x14ac:dyDescent="0.2">
      <c r="A336" s="79">
        <v>324</v>
      </c>
      <c r="B336" s="80">
        <f ca="1">'Energía Transada'!D333</f>
        <v>2402.7327262240024</v>
      </c>
    </row>
    <row r="337" spans="1:2" s="72" customFormat="1" x14ac:dyDescent="0.2">
      <c r="A337" s="79">
        <v>325</v>
      </c>
      <c r="B337" s="80">
        <f ca="1">'Energía Transada'!D334</f>
        <v>2568.3863682684128</v>
      </c>
    </row>
    <row r="338" spans="1:2" s="72" customFormat="1" x14ac:dyDescent="0.2">
      <c r="A338" s="79">
        <v>326</v>
      </c>
      <c r="B338" s="80">
        <f ca="1">'Energía Transada'!D335</f>
        <v>2441.9972062386587</v>
      </c>
    </row>
    <row r="339" spans="1:2" s="72" customFormat="1" x14ac:dyDescent="0.2">
      <c r="A339" s="79">
        <v>327</v>
      </c>
      <c r="B339" s="80">
        <f ca="1">'Energía Transada'!D336</f>
        <v>2540.4284101291237</v>
      </c>
    </row>
    <row r="340" spans="1:2" s="72" customFormat="1" x14ac:dyDescent="0.2">
      <c r="A340" s="79">
        <v>328</v>
      </c>
      <c r="B340" s="80">
        <f ca="1">'Energía Transada'!D337</f>
        <v>2303.0778122975303</v>
      </c>
    </row>
    <row r="341" spans="1:2" s="72" customFormat="1" x14ac:dyDescent="0.2">
      <c r="A341" s="79">
        <v>329</v>
      </c>
      <c r="B341" s="80">
        <f ca="1">'Energía Transada'!D338</f>
        <v>2308.8168694885821</v>
      </c>
    </row>
    <row r="342" spans="1:2" s="72" customFormat="1" x14ac:dyDescent="0.2">
      <c r="A342" s="79">
        <v>330</v>
      </c>
      <c r="B342" s="80">
        <f ca="1">'Energía Transada'!D339</f>
        <v>2263.9407945475973</v>
      </c>
    </row>
    <row r="343" spans="1:2" s="72" customFormat="1" x14ac:dyDescent="0.2">
      <c r="A343" s="79">
        <v>331</v>
      </c>
      <c r="B343" s="80">
        <f ca="1">'Energía Transada'!D340</f>
        <v>2286.6413301162233</v>
      </c>
    </row>
    <row r="344" spans="1:2" s="72" customFormat="1" x14ac:dyDescent="0.2">
      <c r="A344" s="79">
        <v>332</v>
      </c>
      <c r="B344" s="80">
        <f ca="1">'Energía Transada'!D341</f>
        <v>2294.428057879019</v>
      </c>
    </row>
    <row r="345" spans="1:2" s="72" customFormat="1" x14ac:dyDescent="0.2">
      <c r="A345" s="79">
        <v>333</v>
      </c>
      <c r="B345" s="80">
        <f ca="1">'Energía Transada'!D342</f>
        <v>2169.2458309651197</v>
      </c>
    </row>
    <row r="346" spans="1:2" s="72" customFormat="1" x14ac:dyDescent="0.2">
      <c r="A346" s="79">
        <v>334</v>
      </c>
      <c r="B346" s="80">
        <f ca="1">'Energía Transada'!D343</f>
        <v>1912.7122761156902</v>
      </c>
    </row>
    <row r="347" spans="1:2" s="72" customFormat="1" x14ac:dyDescent="0.2">
      <c r="A347" s="79">
        <v>335</v>
      </c>
      <c r="B347" s="80">
        <f ca="1">'Energía Transada'!D344</f>
        <v>1940.2044250385177</v>
      </c>
    </row>
    <row r="348" spans="1:2" s="72" customFormat="1" x14ac:dyDescent="0.2">
      <c r="A348" s="79">
        <v>336</v>
      </c>
      <c r="B348" s="80">
        <f ca="1">'Energía Transada'!D345</f>
        <v>2408.1403996224317</v>
      </c>
    </row>
    <row r="349" spans="1:2" s="72" customFormat="1" x14ac:dyDescent="0.2">
      <c r="A349" s="79">
        <v>337</v>
      </c>
      <c r="B349" s="80">
        <f ca="1">'Energía Transada'!D346</f>
        <v>2838.9742310669826</v>
      </c>
    </row>
    <row r="350" spans="1:2" s="72" customFormat="1" x14ac:dyDescent="0.2">
      <c r="A350" s="79">
        <v>338</v>
      </c>
      <c r="B350" s="80">
        <f ca="1">'Energía Transada'!D347</f>
        <v>2804.2306144893587</v>
      </c>
    </row>
    <row r="351" spans="1:2" s="72" customFormat="1" x14ac:dyDescent="0.2">
      <c r="A351" s="79">
        <v>339</v>
      </c>
      <c r="B351" s="80">
        <f ca="1">'Energía Transada'!D348</f>
        <v>2925.3781341282788</v>
      </c>
    </row>
    <row r="352" spans="1:2" s="72" customFormat="1" x14ac:dyDescent="0.2">
      <c r="A352" s="79">
        <v>340</v>
      </c>
      <c r="B352" s="80">
        <f ca="1">'Energía Transada'!D349</f>
        <v>2944.1800156192839</v>
      </c>
    </row>
    <row r="353" spans="1:2" s="72" customFormat="1" x14ac:dyDescent="0.2">
      <c r="A353" s="79">
        <v>341</v>
      </c>
      <c r="B353" s="80">
        <f ca="1">'Energía Transada'!D350</f>
        <v>2896.9326633655951</v>
      </c>
    </row>
    <row r="354" spans="1:2" s="72" customFormat="1" x14ac:dyDescent="0.2">
      <c r="A354" s="79">
        <v>342</v>
      </c>
      <c r="B354" s="80">
        <f ca="1">'Energía Transada'!D351</f>
        <v>2875.2891738060753</v>
      </c>
    </row>
    <row r="355" spans="1:2" s="72" customFormat="1" x14ac:dyDescent="0.2">
      <c r="A355" s="79">
        <v>343</v>
      </c>
      <c r="B355" s="80">
        <f ca="1">'Energía Transada'!D352</f>
        <v>2848.4848870229935</v>
      </c>
    </row>
    <row r="356" spans="1:2" s="72" customFormat="1" x14ac:dyDescent="0.2">
      <c r="A356" s="79">
        <v>344</v>
      </c>
      <c r="B356" s="80">
        <f ca="1">'Energía Transada'!D353</f>
        <v>2800.4804478353608</v>
      </c>
    </row>
    <row r="357" spans="1:2" s="72" customFormat="1" x14ac:dyDescent="0.2">
      <c r="A357" s="79">
        <v>345</v>
      </c>
      <c r="B357" s="80">
        <f ca="1">'Energía Transada'!D354</f>
        <v>2928.4834837307499</v>
      </c>
    </row>
    <row r="358" spans="1:2" s="72" customFormat="1" x14ac:dyDescent="0.2">
      <c r="A358" s="79">
        <v>346</v>
      </c>
      <c r="B358" s="80">
        <f ca="1">'Energía Transada'!D355</f>
        <v>2938.1492285600557</v>
      </c>
    </row>
    <row r="359" spans="1:2" s="72" customFormat="1" x14ac:dyDescent="0.2">
      <c r="A359" s="79">
        <v>347</v>
      </c>
      <c r="B359" s="80">
        <f ca="1">'Energía Transada'!D356</f>
        <v>2912.7257301715545</v>
      </c>
    </row>
    <row r="360" spans="1:2" s="72" customFormat="1" x14ac:dyDescent="0.2">
      <c r="A360" s="79">
        <v>348</v>
      </c>
      <c r="B360" s="80">
        <f ca="1">'Energía Transada'!D357</f>
        <v>2907.0174194661345</v>
      </c>
    </row>
    <row r="361" spans="1:2" s="72" customFormat="1" x14ac:dyDescent="0.2">
      <c r="A361" s="79">
        <v>349</v>
      </c>
      <c r="B361" s="80">
        <f ca="1">'Energía Transada'!D358</f>
        <v>2874.1671984563554</v>
      </c>
    </row>
    <row r="362" spans="1:2" s="72" customFormat="1" x14ac:dyDescent="0.2">
      <c r="A362" s="79">
        <v>350</v>
      </c>
      <c r="B362" s="80">
        <f ca="1">'Energía Transada'!D359</f>
        <v>2795.3061764141667</v>
      </c>
    </row>
    <row r="363" spans="1:2" s="72" customFormat="1" x14ac:dyDescent="0.2">
      <c r="A363" s="79">
        <v>351</v>
      </c>
      <c r="B363" s="80">
        <f ca="1">'Energía Transada'!D360</f>
        <v>2285.5208920918271</v>
      </c>
    </row>
    <row r="364" spans="1:2" s="72" customFormat="1" x14ac:dyDescent="0.2">
      <c r="A364" s="79">
        <v>352</v>
      </c>
      <c r="B364" s="80">
        <f ca="1">'Energía Transada'!D361</f>
        <v>1202.840996104112</v>
      </c>
    </row>
    <row r="365" spans="1:2" s="72" customFormat="1" x14ac:dyDescent="0.2">
      <c r="A365" s="79">
        <v>353</v>
      </c>
      <c r="B365" s="80">
        <f ca="1">'Energía Transada'!D362</f>
        <v>803.07974155883846</v>
      </c>
    </row>
    <row r="366" spans="1:2" s="72" customFormat="1" x14ac:dyDescent="0.2">
      <c r="A366" s="79">
        <v>354</v>
      </c>
      <c r="B366" s="80">
        <f ca="1">'Energía Transada'!D363</f>
        <v>260.69267233780187</v>
      </c>
    </row>
    <row r="367" spans="1:2" s="72" customFormat="1" x14ac:dyDescent="0.2">
      <c r="A367" s="79">
        <v>355</v>
      </c>
      <c r="B367" s="80">
        <f ca="1">'Energía Transada'!D364</f>
        <v>57.090115041543434</v>
      </c>
    </row>
    <row r="368" spans="1:2" s="72" customFormat="1" x14ac:dyDescent="0.2">
      <c r="A368" s="79">
        <v>356</v>
      </c>
      <c r="B368" s="80">
        <f ca="1">'Energía Transada'!D365</f>
        <v>840.1968941677253</v>
      </c>
    </row>
    <row r="369" spans="1:2" s="72" customFormat="1" x14ac:dyDescent="0.2">
      <c r="A369" s="79">
        <v>357</v>
      </c>
      <c r="B369" s="80">
        <f ca="1">'Energía Transada'!D366</f>
        <v>1713.6057819954376</v>
      </c>
    </row>
    <row r="370" spans="1:2" s="72" customFormat="1" x14ac:dyDescent="0.2">
      <c r="A370" s="79">
        <v>358</v>
      </c>
      <c r="B370" s="80">
        <f ca="1">'Energía Transada'!D367</f>
        <v>1264.5449830876971</v>
      </c>
    </row>
    <row r="371" spans="1:2" s="72" customFormat="1" x14ac:dyDescent="0.2">
      <c r="A371" s="79">
        <v>359</v>
      </c>
      <c r="B371" s="80">
        <f ca="1">'Energía Transada'!D368</f>
        <v>791.04053777485603</v>
      </c>
    </row>
    <row r="372" spans="1:2" s="72" customFormat="1" x14ac:dyDescent="0.2">
      <c r="A372" s="79">
        <v>360</v>
      </c>
      <c r="B372" s="80">
        <f ca="1">'Energía Transada'!D369</f>
        <v>811.42833869625031</v>
      </c>
    </row>
    <row r="373" spans="1:2" s="72" customFormat="1" x14ac:dyDescent="0.2">
      <c r="A373" s="79">
        <v>361</v>
      </c>
      <c r="B373" s="80">
        <f ca="1">'Energía Transada'!D370</f>
        <v>512.26401042026077</v>
      </c>
    </row>
    <row r="374" spans="1:2" s="72" customFormat="1" x14ac:dyDescent="0.2">
      <c r="A374" s="79">
        <v>362</v>
      </c>
      <c r="B374" s="80">
        <f ca="1">'Energía Transada'!D371</f>
        <v>322.055983764985</v>
      </c>
    </row>
    <row r="375" spans="1:2" s="72" customFormat="1" x14ac:dyDescent="0.2">
      <c r="A375" s="79">
        <v>363</v>
      </c>
      <c r="B375" s="80">
        <f ca="1">'Energía Transada'!D372</f>
        <v>139.58490128719262</v>
      </c>
    </row>
    <row r="376" spans="1:2" s="72" customFormat="1" x14ac:dyDescent="0.2">
      <c r="A376" s="79">
        <v>364</v>
      </c>
      <c r="B376" s="80">
        <f ca="1">'Energía Transada'!D373</f>
        <v>39.409148855272107</v>
      </c>
    </row>
    <row r="377" spans="1:2" s="72" customFormat="1" x14ac:dyDescent="0.2">
      <c r="A377" s="79">
        <v>365</v>
      </c>
      <c r="B377" s="80">
        <f ca="1">'Energía Transada'!D374</f>
        <v>71.990827733480018</v>
      </c>
    </row>
    <row r="378" spans="1:2" s="72" customFormat="1" x14ac:dyDescent="0.2">
      <c r="A378" s="79">
        <v>366</v>
      </c>
      <c r="B378" s="80">
        <f ca="1">'Energía Transada'!D375</f>
        <v>106.21660203699881</v>
      </c>
    </row>
    <row r="379" spans="1:2" s="72" customFormat="1" x14ac:dyDescent="0.2">
      <c r="A379" s="79">
        <v>367</v>
      </c>
      <c r="B379" s="80">
        <f ca="1">'Energía Transada'!D376</f>
        <v>142.8590697111413</v>
      </c>
    </row>
    <row r="380" spans="1:2" s="72" customFormat="1" x14ac:dyDescent="0.2">
      <c r="A380" s="79">
        <v>368</v>
      </c>
      <c r="B380" s="80">
        <f ca="1">'Energía Transada'!D377</f>
        <v>232.28031621537494</v>
      </c>
    </row>
    <row r="381" spans="1:2" s="72" customFormat="1" x14ac:dyDescent="0.2">
      <c r="A381" s="79">
        <v>369</v>
      </c>
      <c r="B381" s="80">
        <f ca="1">'Energía Transada'!D378</f>
        <v>345.90098370472816</v>
      </c>
    </row>
    <row r="382" spans="1:2" s="72" customFormat="1" x14ac:dyDescent="0.2">
      <c r="A382" s="79">
        <v>370</v>
      </c>
      <c r="B382" s="80">
        <f ca="1">'Energía Transada'!D379</f>
        <v>282.53582187755592</v>
      </c>
    </row>
    <row r="383" spans="1:2" s="72" customFormat="1" x14ac:dyDescent="0.2">
      <c r="A383" s="79">
        <v>371</v>
      </c>
      <c r="B383" s="80">
        <f ca="1">'Energía Transada'!D380</f>
        <v>181.58980716119618</v>
      </c>
    </row>
    <row r="384" spans="1:2" s="72" customFormat="1" x14ac:dyDescent="0.2">
      <c r="A384" s="79">
        <v>372</v>
      </c>
      <c r="B384" s="80">
        <f ca="1">'Energía Transada'!D381</f>
        <v>110.21604835015154</v>
      </c>
    </row>
    <row r="385" spans="1:2" s="72" customFormat="1" x14ac:dyDescent="0.2">
      <c r="A385" s="79">
        <v>373</v>
      </c>
      <c r="B385" s="80">
        <f ca="1">'Energía Transada'!D382</f>
        <v>0.58356435021281039</v>
      </c>
    </row>
    <row r="386" spans="1:2" s="72" customFormat="1" x14ac:dyDescent="0.2">
      <c r="A386" s="79">
        <v>374</v>
      </c>
      <c r="B386" s="80">
        <f ca="1">'Energía Transada'!D383</f>
        <v>6.2178930659897894E-2</v>
      </c>
    </row>
    <row r="387" spans="1:2" s="72" customFormat="1" x14ac:dyDescent="0.2">
      <c r="A387" s="79">
        <v>375</v>
      </c>
      <c r="B387" s="80">
        <f ca="1">'Energía Transada'!D384</f>
        <v>38.343536753795938</v>
      </c>
    </row>
    <row r="388" spans="1:2" s="72" customFormat="1" x14ac:dyDescent="0.2">
      <c r="A388" s="79">
        <v>376</v>
      </c>
      <c r="B388" s="80">
        <f ca="1">'Energía Transada'!D385</f>
        <v>168.25908434486695</v>
      </c>
    </row>
    <row r="389" spans="1:2" s="72" customFormat="1" x14ac:dyDescent="0.2">
      <c r="A389" s="79">
        <v>377</v>
      </c>
      <c r="B389" s="80">
        <f ca="1">'Energía Transada'!D386</f>
        <v>403.18643539302298</v>
      </c>
    </row>
    <row r="390" spans="1:2" s="72" customFormat="1" x14ac:dyDescent="0.2">
      <c r="A390" s="79">
        <v>378</v>
      </c>
      <c r="B390" s="80">
        <f ca="1">'Energía Transada'!D387</f>
        <v>441.64147466877785</v>
      </c>
    </row>
    <row r="391" spans="1:2" s="72" customFormat="1" x14ac:dyDescent="0.2">
      <c r="A391" s="79">
        <v>379</v>
      </c>
      <c r="B391" s="80">
        <f ca="1">'Energía Transada'!D388</f>
        <v>408.46217585551886</v>
      </c>
    </row>
    <row r="392" spans="1:2" s="72" customFormat="1" x14ac:dyDescent="0.2">
      <c r="A392" s="79">
        <v>380</v>
      </c>
      <c r="B392" s="80">
        <f ca="1">'Energía Transada'!D389</f>
        <v>205.28681421388197</v>
      </c>
    </row>
    <row r="393" spans="1:2" s="72" customFormat="1" x14ac:dyDescent="0.2">
      <c r="A393" s="79">
        <v>381</v>
      </c>
      <c r="B393" s="80">
        <f ca="1">'Energía Transada'!D390</f>
        <v>252.33546731711058</v>
      </c>
    </row>
    <row r="394" spans="1:2" s="72" customFormat="1" x14ac:dyDescent="0.2">
      <c r="A394" s="79">
        <v>382</v>
      </c>
      <c r="B394" s="80">
        <f ca="1">'Energía Transada'!D391</f>
        <v>480.88492950832921</v>
      </c>
    </row>
    <row r="395" spans="1:2" s="72" customFormat="1" x14ac:dyDescent="0.2">
      <c r="A395" s="79">
        <v>383</v>
      </c>
      <c r="B395" s="80">
        <f ca="1">'Energía Transada'!D392</f>
        <v>1038.6398993187572</v>
      </c>
    </row>
    <row r="396" spans="1:2" s="72" customFormat="1" x14ac:dyDescent="0.2">
      <c r="A396" s="79">
        <v>384</v>
      </c>
      <c r="B396" s="80">
        <f ca="1">'Energía Transada'!D393</f>
        <v>1135.7364797544546</v>
      </c>
    </row>
    <row r="397" spans="1:2" s="72" customFormat="1" x14ac:dyDescent="0.2">
      <c r="A397" s="79">
        <v>385</v>
      </c>
      <c r="B397" s="80">
        <f ca="1">'Energía Transada'!D394</f>
        <v>1643.466112983145</v>
      </c>
    </row>
    <row r="398" spans="1:2" s="72" customFormat="1" x14ac:dyDescent="0.2">
      <c r="A398" s="79">
        <v>386</v>
      </c>
      <c r="B398" s="80">
        <f ca="1">'Energía Transada'!D395</f>
        <v>1574.6820021641036</v>
      </c>
    </row>
    <row r="399" spans="1:2" s="72" customFormat="1" x14ac:dyDescent="0.2">
      <c r="A399" s="79">
        <v>387</v>
      </c>
      <c r="B399" s="80">
        <f ca="1">'Energía Transada'!D396</f>
        <v>1749.3208970161959</v>
      </c>
    </row>
    <row r="400" spans="1:2" s="72" customFormat="1" x14ac:dyDescent="0.2">
      <c r="A400" s="79">
        <v>388</v>
      </c>
      <c r="B400" s="80">
        <f ca="1">'Energía Transada'!D397</f>
        <v>2074.8233806970088</v>
      </c>
    </row>
    <row r="401" spans="1:2" s="72" customFormat="1" x14ac:dyDescent="0.2">
      <c r="A401" s="79">
        <v>389</v>
      </c>
      <c r="B401" s="80">
        <f ca="1">'Energía Transada'!D398</f>
        <v>1793.5219962152291</v>
      </c>
    </row>
    <row r="402" spans="1:2" s="72" customFormat="1" x14ac:dyDescent="0.2">
      <c r="A402" s="79">
        <v>390</v>
      </c>
      <c r="B402" s="80">
        <f ca="1">'Energía Transada'!D399</f>
        <v>1736.8191508230934</v>
      </c>
    </row>
    <row r="403" spans="1:2" s="72" customFormat="1" x14ac:dyDescent="0.2">
      <c r="A403" s="79">
        <v>391</v>
      </c>
      <c r="B403" s="80">
        <f ca="1">'Energía Transada'!D400</f>
        <v>1787.8206034726068</v>
      </c>
    </row>
    <row r="404" spans="1:2" s="72" customFormat="1" x14ac:dyDescent="0.2">
      <c r="A404" s="79">
        <v>392</v>
      </c>
      <c r="B404" s="80">
        <f ca="1">'Energía Transada'!D401</f>
        <v>1820.4739565548523</v>
      </c>
    </row>
    <row r="405" spans="1:2" s="72" customFormat="1" x14ac:dyDescent="0.2">
      <c r="A405" s="79">
        <v>393</v>
      </c>
      <c r="B405" s="80">
        <f ca="1">'Energía Transada'!D402</f>
        <v>2023.2852210531089</v>
      </c>
    </row>
    <row r="406" spans="1:2" s="72" customFormat="1" x14ac:dyDescent="0.2">
      <c r="A406" s="79">
        <v>394</v>
      </c>
      <c r="B406" s="80">
        <f ca="1">'Energía Transada'!D403</f>
        <v>1819.3370601187983</v>
      </c>
    </row>
    <row r="407" spans="1:2" s="72" customFormat="1" x14ac:dyDescent="0.2">
      <c r="A407" s="79">
        <v>395</v>
      </c>
      <c r="B407" s="80">
        <f ca="1">'Energía Transada'!D404</f>
        <v>934.77379104359886</v>
      </c>
    </row>
    <row r="408" spans="1:2" s="72" customFormat="1" x14ac:dyDescent="0.2">
      <c r="A408" s="79">
        <v>396</v>
      </c>
      <c r="B408" s="80">
        <f ca="1">'Energía Transada'!D405</f>
        <v>1103.7488106457511</v>
      </c>
    </row>
    <row r="409" spans="1:2" s="72" customFormat="1" x14ac:dyDescent="0.2">
      <c r="A409" s="79">
        <v>397</v>
      </c>
      <c r="B409" s="80">
        <f ca="1">'Energía Transada'!D406</f>
        <v>1293.3768195850109</v>
      </c>
    </row>
    <row r="410" spans="1:2" s="72" customFormat="1" x14ac:dyDescent="0.2">
      <c r="A410" s="79">
        <v>398</v>
      </c>
      <c r="B410" s="80">
        <f ca="1">'Energía Transada'!D407</f>
        <v>1206.0389694838125</v>
      </c>
    </row>
    <row r="411" spans="1:2" s="72" customFormat="1" x14ac:dyDescent="0.2">
      <c r="A411" s="79">
        <v>399</v>
      </c>
      <c r="B411" s="80">
        <f ca="1">'Energía Transada'!D408</f>
        <v>1042.7486468364625</v>
      </c>
    </row>
    <row r="412" spans="1:2" s="72" customFormat="1" x14ac:dyDescent="0.2">
      <c r="A412" s="79">
        <v>400</v>
      </c>
      <c r="B412" s="80">
        <f ca="1">'Energía Transada'!D409</f>
        <v>911.99411719040302</v>
      </c>
    </row>
    <row r="413" spans="1:2" s="72" customFormat="1" x14ac:dyDescent="0.2">
      <c r="A413" s="79">
        <v>401</v>
      </c>
      <c r="B413" s="80">
        <f ca="1">'Energía Transada'!D410</f>
        <v>910.55751036658228</v>
      </c>
    </row>
    <row r="414" spans="1:2" s="72" customFormat="1" x14ac:dyDescent="0.2">
      <c r="A414" s="79">
        <v>402</v>
      </c>
      <c r="B414" s="80">
        <f ca="1">'Energía Transada'!D411</f>
        <v>711.05490658565157</v>
      </c>
    </row>
    <row r="415" spans="1:2" s="72" customFormat="1" x14ac:dyDescent="0.2">
      <c r="A415" s="79">
        <v>403</v>
      </c>
      <c r="B415" s="80">
        <f ca="1">'Energía Transada'!D412</f>
        <v>444.82476434062164</v>
      </c>
    </row>
    <row r="416" spans="1:2" s="72" customFormat="1" x14ac:dyDescent="0.2">
      <c r="A416" s="79">
        <v>404</v>
      </c>
      <c r="B416" s="80">
        <f ca="1">'Energía Transada'!D413</f>
        <v>298.0292235059564</v>
      </c>
    </row>
    <row r="417" spans="1:2" s="72" customFormat="1" x14ac:dyDescent="0.2">
      <c r="A417" s="79">
        <v>405</v>
      </c>
      <c r="B417" s="80">
        <f ca="1">'Energía Transada'!D414</f>
        <v>280.95579740081729</v>
      </c>
    </row>
    <row r="418" spans="1:2" s="72" customFormat="1" x14ac:dyDescent="0.2">
      <c r="A418" s="79">
        <v>406</v>
      </c>
      <c r="B418" s="80">
        <f ca="1">'Energía Transada'!D415</f>
        <v>115.93306725833197</v>
      </c>
    </row>
    <row r="419" spans="1:2" s="72" customFormat="1" x14ac:dyDescent="0.2">
      <c r="A419" s="79">
        <v>407</v>
      </c>
      <c r="B419" s="80">
        <f ca="1">'Energía Transada'!D416</f>
        <v>238.86540471647129</v>
      </c>
    </row>
    <row r="420" spans="1:2" s="72" customFormat="1" x14ac:dyDescent="0.2">
      <c r="A420" s="79">
        <v>408</v>
      </c>
      <c r="B420" s="80">
        <f ca="1">'Energía Transada'!D417</f>
        <v>139.91065999376391</v>
      </c>
    </row>
    <row r="421" spans="1:2" s="72" customFormat="1" x14ac:dyDescent="0.2">
      <c r="A421" s="79">
        <v>409</v>
      </c>
      <c r="B421" s="80">
        <f ca="1">'Energía Transada'!D418</f>
        <v>175.05592794233615</v>
      </c>
    </row>
    <row r="422" spans="1:2" s="72" customFormat="1" x14ac:dyDescent="0.2">
      <c r="A422" s="79">
        <v>410</v>
      </c>
      <c r="B422" s="80">
        <f ca="1">'Energía Transada'!D419</f>
        <v>15.896656603961791</v>
      </c>
    </row>
    <row r="423" spans="1:2" s="72" customFormat="1" x14ac:dyDescent="0.2">
      <c r="A423" s="79">
        <v>411</v>
      </c>
      <c r="B423" s="80">
        <f ca="1">'Energía Transada'!D420</f>
        <v>0</v>
      </c>
    </row>
    <row r="424" spans="1:2" s="72" customFormat="1" x14ac:dyDescent="0.2">
      <c r="A424" s="79">
        <v>412</v>
      </c>
      <c r="B424" s="80">
        <f ca="1">'Energía Transada'!D421</f>
        <v>0</v>
      </c>
    </row>
    <row r="425" spans="1:2" s="72" customFormat="1" x14ac:dyDescent="0.2">
      <c r="A425" s="79">
        <v>413</v>
      </c>
      <c r="B425" s="80">
        <f ca="1">'Energía Transada'!D422</f>
        <v>0</v>
      </c>
    </row>
    <row r="426" spans="1:2" s="72" customFormat="1" x14ac:dyDescent="0.2">
      <c r="A426" s="79">
        <v>414</v>
      </c>
      <c r="B426" s="80">
        <f ca="1">'Energía Transada'!D423</f>
        <v>34.368471685990613</v>
      </c>
    </row>
    <row r="427" spans="1:2" s="72" customFormat="1" x14ac:dyDescent="0.2">
      <c r="A427" s="79">
        <v>415</v>
      </c>
      <c r="B427" s="80">
        <f ca="1">'Energía Transada'!D424</f>
        <v>135.71285364722269</v>
      </c>
    </row>
    <row r="428" spans="1:2" s="72" customFormat="1" x14ac:dyDescent="0.2">
      <c r="A428" s="79">
        <v>416</v>
      </c>
      <c r="B428" s="80">
        <f ca="1">'Energía Transada'!D425</f>
        <v>392.59463926703103</v>
      </c>
    </row>
    <row r="429" spans="1:2" s="72" customFormat="1" x14ac:dyDescent="0.2">
      <c r="A429" s="79">
        <v>417</v>
      </c>
      <c r="B429" s="80">
        <f ca="1">'Energía Transada'!D426</f>
        <v>520.68249928635589</v>
      </c>
    </row>
    <row r="430" spans="1:2" s="72" customFormat="1" x14ac:dyDescent="0.2">
      <c r="A430" s="79">
        <v>418</v>
      </c>
      <c r="B430" s="80">
        <f ca="1">'Energía Transada'!D427</f>
        <v>664.05289318382142</v>
      </c>
    </row>
    <row r="431" spans="1:2" s="72" customFormat="1" x14ac:dyDescent="0.2">
      <c r="A431" s="79">
        <v>419</v>
      </c>
      <c r="B431" s="80">
        <f ca="1">'Energía Transada'!D428</f>
        <v>513.35289373135481</v>
      </c>
    </row>
    <row r="432" spans="1:2" s="72" customFormat="1" x14ac:dyDescent="0.2">
      <c r="A432" s="79">
        <v>420</v>
      </c>
      <c r="B432" s="80">
        <f ca="1">'Energía Transada'!D429</f>
        <v>423.85336238737477</v>
      </c>
    </row>
    <row r="433" spans="1:2" s="72" customFormat="1" x14ac:dyDescent="0.2">
      <c r="A433" s="79">
        <v>421</v>
      </c>
      <c r="B433" s="80">
        <f ca="1">'Energía Transada'!D430</f>
        <v>495.45363630601582</v>
      </c>
    </row>
    <row r="434" spans="1:2" s="72" customFormat="1" x14ac:dyDescent="0.2">
      <c r="A434" s="79">
        <v>422</v>
      </c>
      <c r="B434" s="80">
        <f ca="1">'Energía Transada'!D431</f>
        <v>475.09052300095067</v>
      </c>
    </row>
    <row r="435" spans="1:2" s="72" customFormat="1" x14ac:dyDescent="0.2">
      <c r="A435" s="79">
        <v>423</v>
      </c>
      <c r="B435" s="80">
        <f ca="1">'Energía Transada'!D432</f>
        <v>539.24570554297213</v>
      </c>
    </row>
    <row r="436" spans="1:2" s="72" customFormat="1" x14ac:dyDescent="0.2">
      <c r="A436" s="79">
        <v>424</v>
      </c>
      <c r="B436" s="80">
        <f ca="1">'Energía Transada'!D433</f>
        <v>539.61469725332302</v>
      </c>
    </row>
    <row r="437" spans="1:2" s="72" customFormat="1" x14ac:dyDescent="0.2">
      <c r="A437" s="79">
        <v>425</v>
      </c>
      <c r="B437" s="80">
        <f ca="1">'Energía Transada'!D434</f>
        <v>539.51199043297311</v>
      </c>
    </row>
    <row r="438" spans="1:2" s="72" customFormat="1" x14ac:dyDescent="0.2">
      <c r="A438" s="79">
        <v>426</v>
      </c>
      <c r="B438" s="80">
        <f ca="1">'Energía Transada'!D435</f>
        <v>500.21006075367876</v>
      </c>
    </row>
    <row r="439" spans="1:2" s="72" customFormat="1" x14ac:dyDescent="0.2">
      <c r="A439" s="79">
        <v>427</v>
      </c>
      <c r="B439" s="80">
        <f ca="1">'Energía Transada'!D436</f>
        <v>476.51146268550934</v>
      </c>
    </row>
    <row r="440" spans="1:2" s="72" customFormat="1" x14ac:dyDescent="0.2">
      <c r="A440" s="79">
        <v>428</v>
      </c>
      <c r="B440" s="80">
        <f ca="1">'Energía Transada'!D437</f>
        <v>463.73499892054633</v>
      </c>
    </row>
    <row r="441" spans="1:2" s="72" customFormat="1" x14ac:dyDescent="0.2">
      <c r="A441" s="79">
        <v>429</v>
      </c>
      <c r="B441" s="80">
        <f ca="1">'Energía Transada'!D438</f>
        <v>352.85283140374878</v>
      </c>
    </row>
    <row r="442" spans="1:2" s="72" customFormat="1" x14ac:dyDescent="0.2">
      <c r="A442" s="79">
        <v>430</v>
      </c>
      <c r="B442" s="80">
        <f ca="1">'Energía Transada'!D439</f>
        <v>239.4920112634311</v>
      </c>
    </row>
    <row r="443" spans="1:2" s="72" customFormat="1" x14ac:dyDescent="0.2">
      <c r="A443" s="79">
        <v>431</v>
      </c>
      <c r="B443" s="80">
        <f ca="1">'Energía Transada'!D440</f>
        <v>288.55718717021739</v>
      </c>
    </row>
    <row r="444" spans="1:2" s="72" customFormat="1" x14ac:dyDescent="0.2">
      <c r="A444" s="79">
        <v>432</v>
      </c>
      <c r="B444" s="80">
        <f ca="1">'Energía Transada'!D441</f>
        <v>416.41952964660527</v>
      </c>
    </row>
    <row r="445" spans="1:2" s="72" customFormat="1" x14ac:dyDescent="0.2">
      <c r="A445" s="79">
        <v>433</v>
      </c>
      <c r="B445" s="80">
        <f ca="1">'Energía Transada'!D442</f>
        <v>713.85826241747463</v>
      </c>
    </row>
    <row r="446" spans="1:2" s="72" customFormat="1" x14ac:dyDescent="0.2">
      <c r="A446" s="79">
        <v>434</v>
      </c>
      <c r="B446" s="80">
        <f ca="1">'Energía Transada'!D443</f>
        <v>924.80590549715805</v>
      </c>
    </row>
    <row r="447" spans="1:2" s="72" customFormat="1" x14ac:dyDescent="0.2">
      <c r="A447" s="79">
        <v>435</v>
      </c>
      <c r="B447" s="80">
        <f ca="1">'Energía Transada'!D444</f>
        <v>1197.7061073137072</v>
      </c>
    </row>
    <row r="448" spans="1:2" s="72" customFormat="1" x14ac:dyDescent="0.2">
      <c r="A448" s="79">
        <v>436</v>
      </c>
      <c r="B448" s="80">
        <f ca="1">'Energía Transada'!D445</f>
        <v>1032.8079922716561</v>
      </c>
    </row>
    <row r="449" spans="1:2" s="72" customFormat="1" x14ac:dyDescent="0.2">
      <c r="A449" s="79">
        <v>437</v>
      </c>
      <c r="B449" s="80">
        <f ca="1">'Energía Transada'!D446</f>
        <v>694.92951777281701</v>
      </c>
    </row>
    <row r="450" spans="1:2" s="72" customFormat="1" x14ac:dyDescent="0.2">
      <c r="A450" s="79">
        <v>438</v>
      </c>
      <c r="B450" s="80">
        <f ca="1">'Energía Transada'!D447</f>
        <v>582.10199651941434</v>
      </c>
    </row>
    <row r="451" spans="1:2" s="72" customFormat="1" x14ac:dyDescent="0.2">
      <c r="A451" s="79">
        <v>439</v>
      </c>
      <c r="B451" s="80">
        <f ca="1">'Energía Transada'!D448</f>
        <v>524.24429286247778</v>
      </c>
    </row>
    <row r="452" spans="1:2" s="72" customFormat="1" x14ac:dyDescent="0.2">
      <c r="A452" s="79">
        <v>440</v>
      </c>
      <c r="B452" s="80">
        <f ca="1">'Energía Transada'!D449</f>
        <v>632.29607138507447</v>
      </c>
    </row>
    <row r="453" spans="1:2" s="72" customFormat="1" x14ac:dyDescent="0.2">
      <c r="A453" s="79">
        <v>441</v>
      </c>
      <c r="B453" s="80">
        <f ca="1">'Energía Transada'!D450</f>
        <v>572.12264885993523</v>
      </c>
    </row>
    <row r="454" spans="1:2" s="72" customFormat="1" x14ac:dyDescent="0.2">
      <c r="A454" s="79">
        <v>442</v>
      </c>
      <c r="B454" s="80">
        <f ca="1">'Energía Transada'!D451</f>
        <v>226.7907548701771</v>
      </c>
    </row>
    <row r="455" spans="1:2" s="72" customFormat="1" x14ac:dyDescent="0.2">
      <c r="A455" s="79">
        <v>443</v>
      </c>
      <c r="B455" s="80">
        <f ca="1">'Energía Transada'!D452</f>
        <v>27.08982620494827</v>
      </c>
    </row>
    <row r="456" spans="1:2" s="72" customFormat="1" x14ac:dyDescent="0.2">
      <c r="A456" s="79">
        <v>444</v>
      </c>
      <c r="B456" s="80">
        <f ca="1">'Energía Transada'!D453</f>
        <v>44.13947730147121</v>
      </c>
    </row>
    <row r="457" spans="1:2" s="72" customFormat="1" x14ac:dyDescent="0.2">
      <c r="A457" s="79">
        <v>445</v>
      </c>
      <c r="B457" s="80">
        <f ca="1">'Energía Transada'!D454</f>
        <v>69.880417943047235</v>
      </c>
    </row>
    <row r="458" spans="1:2" s="72" customFormat="1" x14ac:dyDescent="0.2">
      <c r="A458" s="79">
        <v>446</v>
      </c>
      <c r="B458" s="80">
        <f ca="1">'Energía Transada'!D455</f>
        <v>46.241129604484094</v>
      </c>
    </row>
    <row r="459" spans="1:2" s="72" customFormat="1" x14ac:dyDescent="0.2">
      <c r="A459" s="79">
        <v>447</v>
      </c>
      <c r="B459" s="80">
        <f ca="1">'Energía Transada'!D456</f>
        <v>112.76995143502162</v>
      </c>
    </row>
    <row r="460" spans="1:2" s="72" customFormat="1" x14ac:dyDescent="0.2">
      <c r="A460" s="79">
        <v>448</v>
      </c>
      <c r="B460" s="80">
        <f ca="1">'Energía Transada'!D457</f>
        <v>53.368381860235814</v>
      </c>
    </row>
    <row r="461" spans="1:2" s="72" customFormat="1" x14ac:dyDescent="0.2">
      <c r="A461" s="79">
        <v>449</v>
      </c>
      <c r="B461" s="80">
        <f ca="1">'Energía Transada'!D458</f>
        <v>34.29779221764646</v>
      </c>
    </row>
    <row r="462" spans="1:2" s="72" customFormat="1" x14ac:dyDescent="0.2">
      <c r="A462" s="79">
        <v>450</v>
      </c>
      <c r="B462" s="80">
        <f ca="1">'Energía Transada'!D459</f>
        <v>3.3035700071801732E-4</v>
      </c>
    </row>
    <row r="463" spans="1:2" s="72" customFormat="1" x14ac:dyDescent="0.2">
      <c r="A463" s="79">
        <v>451</v>
      </c>
      <c r="B463" s="80">
        <f ca="1">'Energía Transada'!D460</f>
        <v>6.3343851104774279E-2</v>
      </c>
    </row>
    <row r="464" spans="1:2" s="72" customFormat="1" x14ac:dyDescent="0.2">
      <c r="A464" s="79">
        <v>452</v>
      </c>
      <c r="B464" s="80">
        <f ca="1">'Energía Transada'!D461</f>
        <v>39.112228994602255</v>
      </c>
    </row>
    <row r="465" spans="1:2" s="72" customFormat="1" x14ac:dyDescent="0.2">
      <c r="A465" s="79">
        <v>453</v>
      </c>
      <c r="B465" s="80">
        <f ca="1">'Energía Transada'!D462</f>
        <v>128.34312859917105</v>
      </c>
    </row>
    <row r="466" spans="1:2" s="72" customFormat="1" x14ac:dyDescent="0.2">
      <c r="A466" s="79">
        <v>454</v>
      </c>
      <c r="B466" s="80">
        <f ca="1">'Energía Transada'!D463</f>
        <v>36.938590500308656</v>
      </c>
    </row>
    <row r="467" spans="1:2" s="72" customFormat="1" x14ac:dyDescent="0.2">
      <c r="A467" s="79">
        <v>455</v>
      </c>
      <c r="B467" s="80">
        <f ca="1">'Energía Transada'!D464</f>
        <v>47.709515979570924</v>
      </c>
    </row>
    <row r="468" spans="1:2" s="72" customFormat="1" x14ac:dyDescent="0.2">
      <c r="A468" s="79">
        <v>456</v>
      </c>
      <c r="B468" s="80">
        <f ca="1">'Energía Transada'!D465</f>
        <v>107.47170287297163</v>
      </c>
    </row>
    <row r="469" spans="1:2" s="72" customFormat="1" x14ac:dyDescent="0.2">
      <c r="A469" s="79">
        <v>457</v>
      </c>
      <c r="B469" s="80">
        <f ca="1">'Energía Transada'!D466</f>
        <v>43.56051190518847</v>
      </c>
    </row>
    <row r="470" spans="1:2" s="72" customFormat="1" x14ac:dyDescent="0.2">
      <c r="A470" s="79">
        <v>458</v>
      </c>
      <c r="B470" s="80">
        <f ca="1">'Energía Transada'!D467</f>
        <v>68.673224958390634</v>
      </c>
    </row>
    <row r="471" spans="1:2" s="72" customFormat="1" x14ac:dyDescent="0.2">
      <c r="A471" s="79">
        <v>459</v>
      </c>
      <c r="B471" s="80">
        <f ca="1">'Energía Transada'!D468</f>
        <v>95.911682185916632</v>
      </c>
    </row>
    <row r="472" spans="1:2" s="72" customFormat="1" x14ac:dyDescent="0.2">
      <c r="A472" s="79">
        <v>460</v>
      </c>
      <c r="B472" s="80">
        <f ca="1">'Energía Transada'!D469</f>
        <v>146.48914987183883</v>
      </c>
    </row>
    <row r="473" spans="1:2" s="72" customFormat="1" x14ac:dyDescent="0.2">
      <c r="A473" s="79">
        <v>461</v>
      </c>
      <c r="B473" s="80">
        <f ca="1">'Energía Transada'!D470</f>
        <v>130.85949017061441</v>
      </c>
    </row>
    <row r="474" spans="1:2" s="72" customFormat="1" x14ac:dyDescent="0.2">
      <c r="A474" s="79">
        <v>462</v>
      </c>
      <c r="B474" s="80">
        <f ca="1">'Energía Transada'!D471</f>
        <v>57.917592887000239</v>
      </c>
    </row>
    <row r="475" spans="1:2" s="72" customFormat="1" x14ac:dyDescent="0.2">
      <c r="A475" s="79">
        <v>463</v>
      </c>
      <c r="B475" s="80">
        <f ca="1">'Energía Transada'!D472</f>
        <v>49.505107778619383</v>
      </c>
    </row>
    <row r="476" spans="1:2" s="72" customFormat="1" x14ac:dyDescent="0.2">
      <c r="A476" s="79">
        <v>464</v>
      </c>
      <c r="B476" s="80">
        <f ca="1">'Energía Transada'!D473</f>
        <v>2.4082473379899811</v>
      </c>
    </row>
    <row r="477" spans="1:2" s="72" customFormat="1" x14ac:dyDescent="0.2">
      <c r="A477" s="79">
        <v>465</v>
      </c>
      <c r="B477" s="80">
        <f ca="1">'Energía Transada'!D474</f>
        <v>0</v>
      </c>
    </row>
    <row r="478" spans="1:2" s="72" customFormat="1" x14ac:dyDescent="0.2">
      <c r="A478" s="79">
        <v>466</v>
      </c>
      <c r="B478" s="80">
        <f ca="1">'Energía Transada'!D475</f>
        <v>0</v>
      </c>
    </row>
    <row r="479" spans="1:2" s="72" customFormat="1" x14ac:dyDescent="0.2">
      <c r="A479" s="79">
        <v>467</v>
      </c>
      <c r="B479" s="80">
        <f ca="1">'Energía Transada'!D476</f>
        <v>0</v>
      </c>
    </row>
    <row r="480" spans="1:2" s="72" customFormat="1" x14ac:dyDescent="0.2">
      <c r="A480" s="79">
        <v>468</v>
      </c>
      <c r="B480" s="80">
        <f ca="1">'Energía Transada'!D477</f>
        <v>0</v>
      </c>
    </row>
    <row r="481" spans="1:2" s="72" customFormat="1" x14ac:dyDescent="0.2">
      <c r="A481" s="79">
        <v>469</v>
      </c>
      <c r="B481" s="80">
        <f ca="1">'Energía Transada'!D478</f>
        <v>0</v>
      </c>
    </row>
    <row r="482" spans="1:2" s="72" customFormat="1" x14ac:dyDescent="0.2">
      <c r="A482" s="79">
        <v>470</v>
      </c>
      <c r="B482" s="80">
        <f ca="1">'Energía Transada'!D479</f>
        <v>249.20105268342755</v>
      </c>
    </row>
    <row r="483" spans="1:2" s="72" customFormat="1" x14ac:dyDescent="0.2">
      <c r="A483" s="79">
        <v>471</v>
      </c>
      <c r="B483" s="80">
        <f ca="1">'Energía Transada'!D480</f>
        <v>21.23050669180331</v>
      </c>
    </row>
    <row r="484" spans="1:2" s="72" customFormat="1" x14ac:dyDescent="0.2">
      <c r="A484" s="79">
        <v>472</v>
      </c>
      <c r="B484" s="80">
        <f ca="1">'Energía Transada'!D481</f>
        <v>415.12587418712428</v>
      </c>
    </row>
    <row r="485" spans="1:2" s="72" customFormat="1" x14ac:dyDescent="0.2">
      <c r="A485" s="79">
        <v>473</v>
      </c>
      <c r="B485" s="80">
        <f ca="1">'Energía Transada'!D482</f>
        <v>176.03075466841554</v>
      </c>
    </row>
    <row r="486" spans="1:2" s="72" customFormat="1" x14ac:dyDescent="0.2">
      <c r="A486" s="79">
        <v>474</v>
      </c>
      <c r="B486" s="80">
        <f ca="1">'Energía Transada'!D483</f>
        <v>157.31920015847936</v>
      </c>
    </row>
    <row r="487" spans="1:2" s="72" customFormat="1" x14ac:dyDescent="0.2">
      <c r="A487" s="79">
        <v>475</v>
      </c>
      <c r="B487" s="80">
        <f ca="1">'Energía Transada'!D484</f>
        <v>433.86302697879307</v>
      </c>
    </row>
    <row r="488" spans="1:2" s="72" customFormat="1" x14ac:dyDescent="0.2">
      <c r="A488" s="79">
        <v>476</v>
      </c>
      <c r="B488" s="80">
        <f ca="1">'Energía Transada'!D485</f>
        <v>48.127139390719414</v>
      </c>
    </row>
    <row r="489" spans="1:2" s="72" customFormat="1" x14ac:dyDescent="0.2">
      <c r="A489" s="79">
        <v>477</v>
      </c>
      <c r="B489" s="80">
        <f ca="1">'Energía Transada'!D486</f>
        <v>198.16111394221932</v>
      </c>
    </row>
    <row r="490" spans="1:2" s="72" customFormat="1" x14ac:dyDescent="0.2">
      <c r="A490" s="79">
        <v>478</v>
      </c>
      <c r="B490" s="80">
        <f ca="1">'Energía Transada'!D487</f>
        <v>320.60229116350251</v>
      </c>
    </row>
    <row r="491" spans="1:2" s="72" customFormat="1" x14ac:dyDescent="0.2">
      <c r="A491" s="79">
        <v>479</v>
      </c>
      <c r="B491" s="80">
        <f ca="1">'Energía Transada'!D488</f>
        <v>318.48299936948217</v>
      </c>
    </row>
    <row r="492" spans="1:2" s="72" customFormat="1" x14ac:dyDescent="0.2">
      <c r="A492" s="79">
        <v>480</v>
      </c>
      <c r="B492" s="80">
        <f ca="1">'Energía Transada'!D489</f>
        <v>453.10890125033399</v>
      </c>
    </row>
    <row r="493" spans="1:2" s="72" customFormat="1" x14ac:dyDescent="0.2">
      <c r="A493" s="79">
        <v>481</v>
      </c>
      <c r="B493" s="80">
        <f ca="1">'Energía Transada'!D490</f>
        <v>398.1440969077621</v>
      </c>
    </row>
    <row r="494" spans="1:2" s="72" customFormat="1" x14ac:dyDescent="0.2">
      <c r="A494" s="79">
        <v>482</v>
      </c>
      <c r="B494" s="80">
        <f ca="1">'Energía Transada'!D491</f>
        <v>240.44710781171847</v>
      </c>
    </row>
    <row r="495" spans="1:2" s="72" customFormat="1" x14ac:dyDescent="0.2">
      <c r="A495" s="79">
        <v>483</v>
      </c>
      <c r="B495" s="80">
        <f ca="1">'Energía Transada'!D492</f>
        <v>150.14452240629299</v>
      </c>
    </row>
    <row r="496" spans="1:2" s="72" customFormat="1" x14ac:dyDescent="0.2">
      <c r="A496" s="79">
        <v>484</v>
      </c>
      <c r="B496" s="80">
        <f ca="1">'Energía Transada'!D493</f>
        <v>403.41728835396623</v>
      </c>
    </row>
    <row r="497" spans="1:2" s="72" customFormat="1" x14ac:dyDescent="0.2">
      <c r="A497" s="79">
        <v>485</v>
      </c>
      <c r="B497" s="80">
        <f ca="1">'Energía Transada'!D494</f>
        <v>271.74489705435622</v>
      </c>
    </row>
    <row r="498" spans="1:2" s="72" customFormat="1" x14ac:dyDescent="0.2">
      <c r="A498" s="79">
        <v>486</v>
      </c>
      <c r="B498" s="80">
        <f ca="1">'Energía Transada'!D495</f>
        <v>163.52247837715984</v>
      </c>
    </row>
    <row r="499" spans="1:2" s="72" customFormat="1" x14ac:dyDescent="0.2">
      <c r="A499" s="79">
        <v>487</v>
      </c>
      <c r="B499" s="80">
        <f ca="1">'Energía Transada'!D496</f>
        <v>84.563504198259395</v>
      </c>
    </row>
    <row r="500" spans="1:2" s="72" customFormat="1" x14ac:dyDescent="0.2">
      <c r="A500" s="79">
        <v>488</v>
      </c>
      <c r="B500" s="80">
        <f ca="1">'Energía Transada'!D497</f>
        <v>61.587143281511963</v>
      </c>
    </row>
    <row r="501" spans="1:2" s="72" customFormat="1" x14ac:dyDescent="0.2">
      <c r="A501" s="79">
        <v>489</v>
      </c>
      <c r="B501" s="80">
        <f ca="1">'Energía Transada'!D498</f>
        <v>18.624425769670037</v>
      </c>
    </row>
    <row r="502" spans="1:2" s="72" customFormat="1" x14ac:dyDescent="0.2">
      <c r="A502" s="79">
        <v>490</v>
      </c>
      <c r="B502" s="80">
        <f ca="1">'Energía Transada'!D499</f>
        <v>62.107544466344336</v>
      </c>
    </row>
    <row r="503" spans="1:2" s="72" customFormat="1" x14ac:dyDescent="0.2">
      <c r="A503" s="79">
        <v>491</v>
      </c>
      <c r="B503" s="80">
        <f ca="1">'Energía Transada'!D500</f>
        <v>70.734508902699844</v>
      </c>
    </row>
    <row r="504" spans="1:2" s="72" customFormat="1" x14ac:dyDescent="0.2">
      <c r="A504" s="79">
        <v>492</v>
      </c>
      <c r="B504" s="80">
        <f ca="1">'Energía Transada'!D501</f>
        <v>30.146523132455666</v>
      </c>
    </row>
    <row r="505" spans="1:2" s="72" customFormat="1" x14ac:dyDescent="0.2">
      <c r="A505" s="79">
        <v>493</v>
      </c>
      <c r="B505" s="80">
        <f ca="1">'Energía Transada'!D502</f>
        <v>110.15628275191425</v>
      </c>
    </row>
    <row r="506" spans="1:2" s="72" customFormat="1" x14ac:dyDescent="0.2">
      <c r="A506" s="79">
        <v>494</v>
      </c>
      <c r="B506" s="80">
        <f ca="1">'Energía Transada'!D503</f>
        <v>237.54044605773478</v>
      </c>
    </row>
    <row r="507" spans="1:2" s="72" customFormat="1" x14ac:dyDescent="0.2">
      <c r="A507" s="79">
        <v>495</v>
      </c>
      <c r="B507" s="80">
        <f ca="1">'Energía Transada'!D504</f>
        <v>159.9443818111894</v>
      </c>
    </row>
    <row r="508" spans="1:2" s="72" customFormat="1" x14ac:dyDescent="0.2">
      <c r="A508" s="79">
        <v>496</v>
      </c>
      <c r="B508" s="80">
        <f ca="1">'Energía Transada'!D505</f>
        <v>103.23829362551143</v>
      </c>
    </row>
    <row r="509" spans="1:2" s="72" customFormat="1" x14ac:dyDescent="0.2">
      <c r="A509" s="79">
        <v>497</v>
      </c>
      <c r="B509" s="80">
        <f ca="1">'Energía Transada'!D506</f>
        <v>259.27450209736787</v>
      </c>
    </row>
    <row r="510" spans="1:2" s="72" customFormat="1" x14ac:dyDescent="0.2">
      <c r="A510" s="79">
        <v>498</v>
      </c>
      <c r="B510" s="80">
        <f ca="1">'Energía Transada'!D507</f>
        <v>426.69192406943597</v>
      </c>
    </row>
    <row r="511" spans="1:2" s="72" customFormat="1" x14ac:dyDescent="0.2">
      <c r="A511" s="79">
        <v>499</v>
      </c>
      <c r="B511" s="80">
        <f ca="1">'Energía Transada'!D508</f>
        <v>866.99826661131158</v>
      </c>
    </row>
    <row r="512" spans="1:2" s="72" customFormat="1" x14ac:dyDescent="0.2">
      <c r="A512" s="79">
        <v>500</v>
      </c>
      <c r="B512" s="80">
        <f ca="1">'Energía Transada'!D509</f>
        <v>1127.1618733595606</v>
      </c>
    </row>
    <row r="513" spans="1:2" s="72" customFormat="1" x14ac:dyDescent="0.2">
      <c r="A513" s="79">
        <v>501</v>
      </c>
      <c r="B513" s="80">
        <f ca="1">'Energía Transada'!D510</f>
        <v>1081.9477905723345</v>
      </c>
    </row>
    <row r="514" spans="1:2" s="72" customFormat="1" x14ac:dyDescent="0.2">
      <c r="A514" s="79">
        <v>502</v>
      </c>
      <c r="B514" s="80">
        <f ca="1">'Energía Transada'!D511</f>
        <v>1683.9878302632233</v>
      </c>
    </row>
    <row r="515" spans="1:2" s="72" customFormat="1" x14ac:dyDescent="0.2">
      <c r="A515" s="79">
        <v>503</v>
      </c>
      <c r="B515" s="80">
        <f ca="1">'Energía Transada'!D512</f>
        <v>2239.8958237747415</v>
      </c>
    </row>
    <row r="516" spans="1:2" s="72" customFormat="1" x14ac:dyDescent="0.2">
      <c r="A516" s="79">
        <v>504</v>
      </c>
      <c r="B516" s="80">
        <f ca="1">'Energía Transada'!D513</f>
        <v>2557.2240835779216</v>
      </c>
    </row>
    <row r="517" spans="1:2" s="72" customFormat="1" x14ac:dyDescent="0.2">
      <c r="A517" s="79">
        <v>505</v>
      </c>
      <c r="B517" s="80">
        <f ca="1">'Energía Transada'!D514</f>
        <v>2710.2370324498365</v>
      </c>
    </row>
    <row r="518" spans="1:2" s="72" customFormat="1" x14ac:dyDescent="0.2">
      <c r="A518" s="79">
        <v>506</v>
      </c>
      <c r="B518" s="80">
        <f ca="1">'Energía Transada'!D515</f>
        <v>2821.0569439917981</v>
      </c>
    </row>
    <row r="519" spans="1:2" s="72" customFormat="1" x14ac:dyDescent="0.2">
      <c r="A519" s="79">
        <v>507</v>
      </c>
      <c r="B519" s="80">
        <f ca="1">'Energía Transada'!D516</f>
        <v>2790.9771619951566</v>
      </c>
    </row>
    <row r="520" spans="1:2" s="72" customFormat="1" x14ac:dyDescent="0.2">
      <c r="A520" s="79">
        <v>508</v>
      </c>
      <c r="B520" s="80">
        <f ca="1">'Energía Transada'!D517</f>
        <v>2716.642564882196</v>
      </c>
    </row>
    <row r="521" spans="1:2" s="72" customFormat="1" x14ac:dyDescent="0.2">
      <c r="A521" s="79">
        <v>509</v>
      </c>
      <c r="B521" s="80">
        <f ca="1">'Energía Transada'!D518</f>
        <v>2811.9267757720409</v>
      </c>
    </row>
    <row r="522" spans="1:2" s="72" customFormat="1" x14ac:dyDescent="0.2">
      <c r="A522" s="79">
        <v>510</v>
      </c>
      <c r="B522" s="80">
        <f ca="1">'Energía Transada'!D519</f>
        <v>2606.5581725233337</v>
      </c>
    </row>
    <row r="523" spans="1:2" s="72" customFormat="1" x14ac:dyDescent="0.2">
      <c r="A523" s="79">
        <v>511</v>
      </c>
      <c r="B523" s="80">
        <f ca="1">'Energía Transada'!D520</f>
        <v>2488.2722461682415</v>
      </c>
    </row>
    <row r="524" spans="1:2" s="72" customFormat="1" x14ac:dyDescent="0.2">
      <c r="A524" s="79">
        <v>512</v>
      </c>
      <c r="B524" s="80">
        <f ca="1">'Energía Transada'!D521</f>
        <v>2182.0762028040635</v>
      </c>
    </row>
    <row r="525" spans="1:2" s="72" customFormat="1" x14ac:dyDescent="0.2">
      <c r="A525" s="79">
        <v>513</v>
      </c>
      <c r="B525" s="80">
        <f ca="1">'Energía Transada'!D522</f>
        <v>1912.2849452170551</v>
      </c>
    </row>
    <row r="526" spans="1:2" s="72" customFormat="1" x14ac:dyDescent="0.2">
      <c r="A526" s="79">
        <v>514</v>
      </c>
      <c r="B526" s="80">
        <f ca="1">'Energía Transada'!D523</f>
        <v>1609.0213250935312</v>
      </c>
    </row>
    <row r="527" spans="1:2" s="72" customFormat="1" x14ac:dyDescent="0.2">
      <c r="A527" s="79">
        <v>515</v>
      </c>
      <c r="B527" s="80">
        <f ca="1">'Energía Transada'!D524</f>
        <v>1573.2487638839032</v>
      </c>
    </row>
    <row r="528" spans="1:2" s="72" customFormat="1" x14ac:dyDescent="0.2">
      <c r="A528" s="79">
        <v>516</v>
      </c>
      <c r="B528" s="80">
        <f ca="1">'Energía Transada'!D525</f>
        <v>1473.0925918496921</v>
      </c>
    </row>
    <row r="529" spans="1:2" s="72" customFormat="1" x14ac:dyDescent="0.2">
      <c r="A529" s="79">
        <v>517</v>
      </c>
      <c r="B529" s="80">
        <f ca="1">'Energía Transada'!D526</f>
        <v>992.25362946191933</v>
      </c>
    </row>
    <row r="530" spans="1:2" s="72" customFormat="1" x14ac:dyDescent="0.2">
      <c r="A530" s="79">
        <v>518</v>
      </c>
      <c r="B530" s="80">
        <f ca="1">'Energía Transada'!D527</f>
        <v>640.85939653322691</v>
      </c>
    </row>
    <row r="531" spans="1:2" s="72" customFormat="1" x14ac:dyDescent="0.2">
      <c r="A531" s="79">
        <v>519</v>
      </c>
      <c r="B531" s="80">
        <f ca="1">'Energía Transada'!D528</f>
        <v>628.34502393401419</v>
      </c>
    </row>
    <row r="532" spans="1:2" s="72" customFormat="1" x14ac:dyDescent="0.2">
      <c r="A532" s="79">
        <v>520</v>
      </c>
      <c r="B532" s="80">
        <f ca="1">'Energía Transada'!D529</f>
        <v>718.78439162750556</v>
      </c>
    </row>
    <row r="533" spans="1:2" s="72" customFormat="1" x14ac:dyDescent="0.2">
      <c r="A533" s="79">
        <v>521</v>
      </c>
      <c r="B533" s="80">
        <f ca="1">'Energía Transada'!D530</f>
        <v>712.19779406296391</v>
      </c>
    </row>
    <row r="534" spans="1:2" s="72" customFormat="1" x14ac:dyDescent="0.2">
      <c r="A534" s="79">
        <v>522</v>
      </c>
      <c r="B534" s="80">
        <f ca="1">'Energía Transada'!D531</f>
        <v>658.18784323921523</v>
      </c>
    </row>
    <row r="535" spans="1:2" s="72" customFormat="1" x14ac:dyDescent="0.2">
      <c r="A535" s="79">
        <v>523</v>
      </c>
      <c r="B535" s="80">
        <f ca="1">'Energía Transada'!D532</f>
        <v>761.22638504727877</v>
      </c>
    </row>
    <row r="536" spans="1:2" s="72" customFormat="1" x14ac:dyDescent="0.2">
      <c r="A536" s="79">
        <v>524</v>
      </c>
      <c r="B536" s="80">
        <f ca="1">'Energía Transada'!D533</f>
        <v>1222.4401384229855</v>
      </c>
    </row>
    <row r="537" spans="1:2" s="72" customFormat="1" x14ac:dyDescent="0.2">
      <c r="A537" s="79">
        <v>525</v>
      </c>
      <c r="B537" s="80">
        <f ca="1">'Energía Transada'!D534</f>
        <v>1274.0664229156575</v>
      </c>
    </row>
    <row r="538" spans="1:2" s="72" customFormat="1" x14ac:dyDescent="0.2">
      <c r="A538" s="79">
        <v>526</v>
      </c>
      <c r="B538" s="80">
        <f ca="1">'Energía Transada'!D535</f>
        <v>991.33363138123468</v>
      </c>
    </row>
    <row r="539" spans="1:2" s="72" customFormat="1" x14ac:dyDescent="0.2">
      <c r="A539" s="79">
        <v>527</v>
      </c>
      <c r="B539" s="80">
        <f ca="1">'Energía Transada'!D536</f>
        <v>938.3186231915447</v>
      </c>
    </row>
    <row r="540" spans="1:2" s="72" customFormat="1" x14ac:dyDescent="0.2">
      <c r="A540" s="79">
        <v>528</v>
      </c>
      <c r="B540" s="80">
        <f ca="1">'Energía Transada'!D537</f>
        <v>395.41687571181177</v>
      </c>
    </row>
    <row r="541" spans="1:2" s="72" customFormat="1" x14ac:dyDescent="0.2">
      <c r="A541" s="79">
        <v>529</v>
      </c>
      <c r="B541" s="80">
        <f ca="1">'Energía Transada'!D538</f>
        <v>50.879685431027767</v>
      </c>
    </row>
    <row r="542" spans="1:2" s="72" customFormat="1" x14ac:dyDescent="0.2">
      <c r="A542" s="79">
        <v>530</v>
      </c>
      <c r="B542" s="80">
        <f ca="1">'Energía Transada'!D539</f>
        <v>245.442718992556</v>
      </c>
    </row>
    <row r="543" spans="1:2" s="72" customFormat="1" x14ac:dyDescent="0.2">
      <c r="A543" s="79">
        <v>531</v>
      </c>
      <c r="B543" s="80">
        <f ca="1">'Energía Transada'!D540</f>
        <v>683.85786738585387</v>
      </c>
    </row>
    <row r="544" spans="1:2" s="72" customFormat="1" x14ac:dyDescent="0.2">
      <c r="A544" s="79">
        <v>532</v>
      </c>
      <c r="B544" s="80">
        <f ca="1">'Energía Transada'!D541</f>
        <v>759.33754492701735</v>
      </c>
    </row>
    <row r="545" spans="1:2" s="72" customFormat="1" x14ac:dyDescent="0.2">
      <c r="A545" s="79">
        <v>533</v>
      </c>
      <c r="B545" s="80">
        <f ca="1">'Energía Transada'!D542</f>
        <v>580.69496057460503</v>
      </c>
    </row>
    <row r="546" spans="1:2" s="72" customFormat="1" x14ac:dyDescent="0.2">
      <c r="A546" s="79">
        <v>534</v>
      </c>
      <c r="B546" s="80">
        <f ca="1">'Energía Transada'!D543</f>
        <v>625.93848990293236</v>
      </c>
    </row>
    <row r="547" spans="1:2" s="72" customFormat="1" x14ac:dyDescent="0.2">
      <c r="A547" s="79">
        <v>535</v>
      </c>
      <c r="B547" s="80">
        <f ca="1">'Energía Transada'!D544</f>
        <v>685.25803058501856</v>
      </c>
    </row>
    <row r="548" spans="1:2" s="72" customFormat="1" x14ac:dyDescent="0.2">
      <c r="A548" s="79">
        <v>536</v>
      </c>
      <c r="B548" s="80">
        <f ca="1">'Energía Transada'!D545</f>
        <v>783.55636897396926</v>
      </c>
    </row>
    <row r="549" spans="1:2" s="72" customFormat="1" x14ac:dyDescent="0.2">
      <c r="A549" s="79">
        <v>537</v>
      </c>
      <c r="B549" s="80">
        <f ca="1">'Energía Transada'!D546</f>
        <v>777.68188030983674</v>
      </c>
    </row>
    <row r="550" spans="1:2" s="72" customFormat="1" x14ac:dyDescent="0.2">
      <c r="A550" s="79">
        <v>538</v>
      </c>
      <c r="B550" s="80">
        <f ca="1">'Energía Transada'!D547</f>
        <v>493.03110731825825</v>
      </c>
    </row>
    <row r="551" spans="1:2" s="72" customFormat="1" x14ac:dyDescent="0.2">
      <c r="A551" s="79">
        <v>539</v>
      </c>
      <c r="B551" s="80">
        <f ca="1">'Energía Transada'!D548</f>
        <v>374.42291938851957</v>
      </c>
    </row>
    <row r="552" spans="1:2" s="72" customFormat="1" x14ac:dyDescent="0.2">
      <c r="A552" s="79">
        <v>540</v>
      </c>
      <c r="B552" s="80">
        <f ca="1">'Energía Transada'!D549</f>
        <v>351.18113267295109</v>
      </c>
    </row>
    <row r="553" spans="1:2" s="72" customFormat="1" x14ac:dyDescent="0.2">
      <c r="A553" s="79">
        <v>541</v>
      </c>
      <c r="B553" s="80">
        <f ca="1">'Energía Transada'!D550</f>
        <v>230.6328868561321</v>
      </c>
    </row>
    <row r="554" spans="1:2" s="72" customFormat="1" x14ac:dyDescent="0.2">
      <c r="A554" s="79">
        <v>542</v>
      </c>
      <c r="B554" s="80">
        <f ca="1">'Energía Transada'!D551</f>
        <v>138.95671361223947</v>
      </c>
    </row>
    <row r="555" spans="1:2" s="72" customFormat="1" x14ac:dyDescent="0.2">
      <c r="A555" s="79">
        <v>543</v>
      </c>
      <c r="B555" s="80">
        <f ca="1">'Energía Transada'!D552</f>
        <v>33.586857856629059</v>
      </c>
    </row>
    <row r="556" spans="1:2" s="72" customFormat="1" x14ac:dyDescent="0.2">
      <c r="A556" s="79">
        <v>544</v>
      </c>
      <c r="B556" s="80">
        <f ca="1">'Energía Transada'!D553</f>
        <v>54.518916752198123</v>
      </c>
    </row>
    <row r="557" spans="1:2" s="72" customFormat="1" x14ac:dyDescent="0.2">
      <c r="A557" s="79">
        <v>545</v>
      </c>
      <c r="B557" s="80">
        <f ca="1">'Energía Transada'!D554</f>
        <v>68.945026130379489</v>
      </c>
    </row>
    <row r="558" spans="1:2" s="72" customFormat="1" x14ac:dyDescent="0.2">
      <c r="A558" s="79">
        <v>546</v>
      </c>
      <c r="B558" s="80">
        <f ca="1">'Energía Transada'!D555</f>
        <v>107.76471149158495</v>
      </c>
    </row>
    <row r="559" spans="1:2" s="72" customFormat="1" x14ac:dyDescent="0.2">
      <c r="A559" s="79">
        <v>547</v>
      </c>
      <c r="B559" s="80">
        <f ca="1">'Energía Transada'!D556</f>
        <v>131.55785782549805</v>
      </c>
    </row>
    <row r="560" spans="1:2" s="72" customFormat="1" x14ac:dyDescent="0.2">
      <c r="A560" s="79">
        <v>548</v>
      </c>
      <c r="B560" s="80">
        <f ca="1">'Energía Transada'!D557</f>
        <v>148.19026123318804</v>
      </c>
    </row>
    <row r="561" spans="1:2" s="72" customFormat="1" x14ac:dyDescent="0.2">
      <c r="A561" s="79">
        <v>549</v>
      </c>
      <c r="B561" s="80">
        <f ca="1">'Energía Transada'!D558</f>
        <v>326.97511871811173</v>
      </c>
    </row>
    <row r="562" spans="1:2" s="72" customFormat="1" x14ac:dyDescent="0.2">
      <c r="A562" s="79">
        <v>550</v>
      </c>
      <c r="B562" s="80">
        <f ca="1">'Energía Transada'!D559</f>
        <v>358.50474152876228</v>
      </c>
    </row>
    <row r="563" spans="1:2" s="72" customFormat="1" x14ac:dyDescent="0.2">
      <c r="A563" s="79">
        <v>551</v>
      </c>
      <c r="B563" s="80">
        <f ca="1">'Energía Transada'!D560</f>
        <v>285.89729419920496</v>
      </c>
    </row>
    <row r="564" spans="1:2" s="72" customFormat="1" x14ac:dyDescent="0.2">
      <c r="A564" s="79">
        <v>552</v>
      </c>
      <c r="B564" s="80">
        <f ca="1">'Energía Transada'!D561</f>
        <v>338.41376851044265</v>
      </c>
    </row>
    <row r="565" spans="1:2" s="72" customFormat="1" x14ac:dyDescent="0.2">
      <c r="A565" s="79">
        <v>553</v>
      </c>
      <c r="B565" s="80">
        <f ca="1">'Energía Transada'!D562</f>
        <v>443.74231856817801</v>
      </c>
    </row>
    <row r="566" spans="1:2" s="72" customFormat="1" x14ac:dyDescent="0.2">
      <c r="A566" s="79">
        <v>554</v>
      </c>
      <c r="B566" s="80">
        <f ca="1">'Energía Transada'!D563</f>
        <v>507.60347091081246</v>
      </c>
    </row>
    <row r="567" spans="1:2" s="72" customFormat="1" x14ac:dyDescent="0.2">
      <c r="A567" s="79">
        <v>555</v>
      </c>
      <c r="B567" s="80">
        <f ca="1">'Energía Transada'!D564</f>
        <v>435.07165201975926</v>
      </c>
    </row>
    <row r="568" spans="1:2" s="72" customFormat="1" x14ac:dyDescent="0.2">
      <c r="A568" s="79">
        <v>556</v>
      </c>
      <c r="B568" s="80">
        <f ca="1">'Energía Transada'!D565</f>
        <v>176.57224954859109</v>
      </c>
    </row>
    <row r="569" spans="1:2" s="72" customFormat="1" x14ac:dyDescent="0.2">
      <c r="A569" s="79">
        <v>557</v>
      </c>
      <c r="B569" s="80">
        <f ca="1">'Energía Transada'!D566</f>
        <v>124.73099684004994</v>
      </c>
    </row>
    <row r="570" spans="1:2" s="72" customFormat="1" x14ac:dyDescent="0.2">
      <c r="A570" s="79">
        <v>558</v>
      </c>
      <c r="B570" s="80">
        <f ca="1">'Energía Transada'!D567</f>
        <v>75.462714693874275</v>
      </c>
    </row>
    <row r="571" spans="1:2" s="72" customFormat="1" x14ac:dyDescent="0.2">
      <c r="A571" s="79">
        <v>559</v>
      </c>
      <c r="B571" s="80">
        <f ca="1">'Energía Transada'!D568</f>
        <v>25.827921592684646</v>
      </c>
    </row>
    <row r="572" spans="1:2" s="72" customFormat="1" x14ac:dyDescent="0.2">
      <c r="A572" s="79">
        <v>560</v>
      </c>
      <c r="B572" s="80">
        <f ca="1">'Energía Transada'!D569</f>
        <v>0</v>
      </c>
    </row>
    <row r="573" spans="1:2" s="72" customFormat="1" x14ac:dyDescent="0.2">
      <c r="A573" s="79">
        <v>561</v>
      </c>
      <c r="B573" s="80">
        <f ca="1">'Energía Transada'!D570</f>
        <v>2.3560062772757483E-2</v>
      </c>
    </row>
    <row r="574" spans="1:2" s="72" customFormat="1" x14ac:dyDescent="0.2">
      <c r="A574" s="79">
        <v>562</v>
      </c>
      <c r="B574" s="80">
        <f ca="1">'Energía Transada'!D571</f>
        <v>0</v>
      </c>
    </row>
    <row r="575" spans="1:2" s="72" customFormat="1" x14ac:dyDescent="0.2">
      <c r="A575" s="79">
        <v>563</v>
      </c>
      <c r="B575" s="80">
        <f ca="1">'Energía Transada'!D572</f>
        <v>0</v>
      </c>
    </row>
    <row r="576" spans="1:2" s="72" customFormat="1" x14ac:dyDescent="0.2">
      <c r="A576" s="79">
        <v>564</v>
      </c>
      <c r="B576" s="80">
        <f ca="1">'Energía Transada'!D573</f>
        <v>1.3727887806278649E-2</v>
      </c>
    </row>
    <row r="577" spans="1:2" s="72" customFormat="1" x14ac:dyDescent="0.2">
      <c r="A577" s="79">
        <v>565</v>
      </c>
      <c r="B577" s="80">
        <f ca="1">'Energía Transada'!D574</f>
        <v>4.0376658083846727E-3</v>
      </c>
    </row>
    <row r="578" spans="1:2" s="72" customFormat="1" x14ac:dyDescent="0.2">
      <c r="A578" s="79">
        <v>566</v>
      </c>
      <c r="B578" s="80">
        <f ca="1">'Energía Transada'!D575</f>
        <v>0.11089533606573684</v>
      </c>
    </row>
    <row r="579" spans="1:2" s="72" customFormat="1" x14ac:dyDescent="0.2">
      <c r="A579" s="79">
        <v>567</v>
      </c>
      <c r="B579" s="80">
        <f ca="1">'Energía Transada'!D576</f>
        <v>104.441882665105</v>
      </c>
    </row>
    <row r="580" spans="1:2" s="72" customFormat="1" x14ac:dyDescent="0.2">
      <c r="A580" s="79">
        <v>568</v>
      </c>
      <c r="B580" s="80">
        <f ca="1">'Energía Transada'!D577</f>
        <v>148.54121199171985</v>
      </c>
    </row>
    <row r="581" spans="1:2" s="72" customFormat="1" x14ac:dyDescent="0.2">
      <c r="A581" s="79">
        <v>569</v>
      </c>
      <c r="B581" s="80">
        <f ca="1">'Energía Transada'!D578</f>
        <v>95.861235909567824</v>
      </c>
    </row>
    <row r="582" spans="1:2" s="72" customFormat="1" x14ac:dyDescent="0.2">
      <c r="A582" s="79">
        <v>570</v>
      </c>
      <c r="B582" s="80">
        <f ca="1">'Energía Transada'!D579</f>
        <v>153.75545101225981</v>
      </c>
    </row>
    <row r="583" spans="1:2" s="72" customFormat="1" x14ac:dyDescent="0.2">
      <c r="A583" s="79">
        <v>571</v>
      </c>
      <c r="B583" s="80">
        <f ca="1">'Energía Transada'!D580</f>
        <v>96.91166492357992</v>
      </c>
    </row>
    <row r="584" spans="1:2" s="72" customFormat="1" x14ac:dyDescent="0.2">
      <c r="A584" s="79">
        <v>572</v>
      </c>
      <c r="B584" s="80">
        <f ca="1">'Energía Transada'!D581</f>
        <v>536.72466346837552</v>
      </c>
    </row>
    <row r="585" spans="1:2" s="72" customFormat="1" x14ac:dyDescent="0.2">
      <c r="A585" s="79">
        <v>573</v>
      </c>
      <c r="B585" s="80">
        <f ca="1">'Energía Transada'!D582</f>
        <v>787.53434220014174</v>
      </c>
    </row>
    <row r="586" spans="1:2" s="72" customFormat="1" x14ac:dyDescent="0.2">
      <c r="A586" s="79">
        <v>574</v>
      </c>
      <c r="B586" s="80">
        <f ca="1">'Energía Transada'!D583</f>
        <v>676.43090739072909</v>
      </c>
    </row>
    <row r="587" spans="1:2" s="72" customFormat="1" x14ac:dyDescent="0.2">
      <c r="A587" s="79">
        <v>575</v>
      </c>
      <c r="B587" s="80">
        <f ca="1">'Energía Transada'!D584</f>
        <v>591.62783354649855</v>
      </c>
    </row>
    <row r="588" spans="1:2" s="72" customFormat="1" x14ac:dyDescent="0.2">
      <c r="A588" s="79">
        <v>576</v>
      </c>
      <c r="B588" s="80">
        <f ca="1">'Energía Transada'!D585</f>
        <v>338.52979127070432</v>
      </c>
    </row>
    <row r="589" spans="1:2" s="72" customFormat="1" x14ac:dyDescent="0.2">
      <c r="A589" s="79">
        <v>577</v>
      </c>
      <c r="B589" s="80">
        <f ca="1">'Energía Transada'!D586</f>
        <v>257.59346073233633</v>
      </c>
    </row>
    <row r="590" spans="1:2" s="72" customFormat="1" x14ac:dyDescent="0.2">
      <c r="A590" s="79">
        <v>578</v>
      </c>
      <c r="B590" s="80">
        <f ca="1">'Energía Transada'!D587</f>
        <v>18.133948577588239</v>
      </c>
    </row>
    <row r="591" spans="1:2" s="72" customFormat="1" x14ac:dyDescent="0.2">
      <c r="A591" s="79">
        <v>579</v>
      </c>
      <c r="B591" s="80">
        <f ca="1">'Energía Transada'!D588</f>
        <v>0.42133395405212803</v>
      </c>
    </row>
    <row r="592" spans="1:2" s="72" customFormat="1" x14ac:dyDescent="0.2">
      <c r="A592" s="79">
        <v>580</v>
      </c>
      <c r="B592" s="80">
        <f ca="1">'Energía Transada'!D589</f>
        <v>0</v>
      </c>
    </row>
    <row r="593" spans="1:2" s="72" customFormat="1" x14ac:dyDescent="0.2">
      <c r="A593" s="79">
        <v>581</v>
      </c>
      <c r="B593" s="80">
        <f ca="1">'Energía Transada'!D590</f>
        <v>0</v>
      </c>
    </row>
    <row r="594" spans="1:2" s="72" customFormat="1" x14ac:dyDescent="0.2">
      <c r="A594" s="79">
        <v>582</v>
      </c>
      <c r="B594" s="80">
        <f ca="1">'Energía Transada'!D591</f>
        <v>0</v>
      </c>
    </row>
    <row r="595" spans="1:2" s="72" customFormat="1" x14ac:dyDescent="0.2">
      <c r="A595" s="79">
        <v>583</v>
      </c>
      <c r="B595" s="80">
        <f ca="1">'Energía Transada'!D592</f>
        <v>56.788204947630888</v>
      </c>
    </row>
    <row r="596" spans="1:2" s="72" customFormat="1" x14ac:dyDescent="0.2">
      <c r="A596" s="79">
        <v>584</v>
      </c>
      <c r="B596" s="80">
        <f ca="1">'Energía Transada'!D593</f>
        <v>154.56831681853791</v>
      </c>
    </row>
    <row r="597" spans="1:2" s="72" customFormat="1" x14ac:dyDescent="0.2">
      <c r="A597" s="79">
        <v>585</v>
      </c>
      <c r="B597" s="80">
        <f ca="1">'Energía Transada'!D594</f>
        <v>170.00988744736975</v>
      </c>
    </row>
    <row r="598" spans="1:2" s="72" customFormat="1" x14ac:dyDescent="0.2">
      <c r="A598" s="79">
        <v>586</v>
      </c>
      <c r="B598" s="80">
        <f ca="1">'Energía Transada'!D595</f>
        <v>263.41465737494354</v>
      </c>
    </row>
    <row r="599" spans="1:2" s="72" customFormat="1" x14ac:dyDescent="0.2">
      <c r="A599" s="79">
        <v>587</v>
      </c>
      <c r="B599" s="80">
        <f ca="1">'Energía Transada'!D596</f>
        <v>178.01724666376927</v>
      </c>
    </row>
    <row r="600" spans="1:2" s="72" customFormat="1" x14ac:dyDescent="0.2">
      <c r="A600" s="79">
        <v>588</v>
      </c>
      <c r="B600" s="80">
        <f ca="1">'Energía Transada'!D597</f>
        <v>209.22897118140224</v>
      </c>
    </row>
    <row r="601" spans="1:2" s="72" customFormat="1" x14ac:dyDescent="0.2">
      <c r="A601" s="79">
        <v>589</v>
      </c>
      <c r="B601" s="80">
        <f ca="1">'Energía Transada'!D598</f>
        <v>194.11220549483718</v>
      </c>
    </row>
    <row r="602" spans="1:2" s="72" customFormat="1" x14ac:dyDescent="0.2">
      <c r="A602" s="79">
        <v>590</v>
      </c>
      <c r="B602" s="80">
        <f ca="1">'Energía Transada'!D599</f>
        <v>385.35746532793502</v>
      </c>
    </row>
    <row r="603" spans="1:2" s="72" customFormat="1" x14ac:dyDescent="0.2">
      <c r="A603" s="79">
        <v>591</v>
      </c>
      <c r="B603" s="80">
        <f ca="1">'Energía Transada'!D600</f>
        <v>154.65548648620759</v>
      </c>
    </row>
    <row r="604" spans="1:2" s="72" customFormat="1" x14ac:dyDescent="0.2">
      <c r="A604" s="79">
        <v>592</v>
      </c>
      <c r="B604" s="80">
        <f ca="1">'Energía Transada'!D601</f>
        <v>309.83367449771856</v>
      </c>
    </row>
    <row r="605" spans="1:2" s="72" customFormat="1" x14ac:dyDescent="0.2">
      <c r="A605" s="79">
        <v>593</v>
      </c>
      <c r="B605" s="80">
        <f ca="1">'Energía Transada'!D602</f>
        <v>303.67412523849652</v>
      </c>
    </row>
    <row r="606" spans="1:2" s="72" customFormat="1" x14ac:dyDescent="0.2">
      <c r="A606" s="79">
        <v>594</v>
      </c>
      <c r="B606" s="80">
        <f ca="1">'Energía Transada'!D603</f>
        <v>636.23965828833741</v>
      </c>
    </row>
    <row r="607" spans="1:2" s="72" customFormat="1" x14ac:dyDescent="0.2">
      <c r="A607" s="79">
        <v>595</v>
      </c>
      <c r="B607" s="80">
        <f ca="1">'Energía Transada'!D604</f>
        <v>1426.6995622900918</v>
      </c>
    </row>
    <row r="608" spans="1:2" s="72" customFormat="1" x14ac:dyDescent="0.2">
      <c r="A608" s="79">
        <v>596</v>
      </c>
      <c r="B608" s="80">
        <f ca="1">'Energía Transada'!D605</f>
        <v>1183.8546583217828</v>
      </c>
    </row>
    <row r="609" spans="1:2" s="72" customFormat="1" x14ac:dyDescent="0.2">
      <c r="A609" s="79">
        <v>597</v>
      </c>
      <c r="B609" s="80">
        <f ca="1">'Energía Transada'!D606</f>
        <v>1788.6012024255194</v>
      </c>
    </row>
    <row r="610" spans="1:2" s="72" customFormat="1" x14ac:dyDescent="0.2">
      <c r="A610" s="79">
        <v>598</v>
      </c>
      <c r="B610" s="80">
        <f ca="1">'Energía Transada'!D607</f>
        <v>2480.095399792971</v>
      </c>
    </row>
    <row r="611" spans="1:2" s="72" customFormat="1" x14ac:dyDescent="0.2">
      <c r="A611" s="79">
        <v>599</v>
      </c>
      <c r="B611" s="80">
        <f ca="1">'Energía Transada'!D608</f>
        <v>2701.3773428512764</v>
      </c>
    </row>
    <row r="612" spans="1:2" s="72" customFormat="1" x14ac:dyDescent="0.2">
      <c r="A612" s="79">
        <v>600</v>
      </c>
      <c r="B612" s="80">
        <f ca="1">'Energía Transada'!D609</f>
        <v>2870.1793795724857</v>
      </c>
    </row>
    <row r="613" spans="1:2" s="72" customFormat="1" x14ac:dyDescent="0.2">
      <c r="A613" s="79">
        <v>601</v>
      </c>
      <c r="B613" s="80">
        <f ca="1">'Energía Transada'!D610</f>
        <v>2629.2436061439585</v>
      </c>
    </row>
    <row r="614" spans="1:2" s="72" customFormat="1" x14ac:dyDescent="0.2">
      <c r="A614" s="79">
        <v>602</v>
      </c>
      <c r="B614" s="80">
        <f ca="1">'Energía Transada'!D611</f>
        <v>2766.732067789399</v>
      </c>
    </row>
    <row r="615" spans="1:2" s="72" customFormat="1" x14ac:dyDescent="0.2">
      <c r="A615" s="79">
        <v>603</v>
      </c>
      <c r="B615" s="80">
        <f ca="1">'Energía Transada'!D612</f>
        <v>2769.2229850933813</v>
      </c>
    </row>
    <row r="616" spans="1:2" s="72" customFormat="1" x14ac:dyDescent="0.2">
      <c r="A616" s="79">
        <v>604</v>
      </c>
      <c r="B616" s="80">
        <f ca="1">'Energía Transada'!D613</f>
        <v>2220.6958205477249</v>
      </c>
    </row>
    <row r="617" spans="1:2" s="72" customFormat="1" x14ac:dyDescent="0.2">
      <c r="A617" s="79">
        <v>605</v>
      </c>
      <c r="B617" s="80">
        <f ca="1">'Energía Transada'!D614</f>
        <v>1802.5540243757682</v>
      </c>
    </row>
    <row r="618" spans="1:2" s="72" customFormat="1" x14ac:dyDescent="0.2">
      <c r="A618" s="79">
        <v>606</v>
      </c>
      <c r="B618" s="80">
        <f ca="1">'Energía Transada'!D615</f>
        <v>880.48855745904359</v>
      </c>
    </row>
    <row r="619" spans="1:2" s="72" customFormat="1" x14ac:dyDescent="0.2">
      <c r="A619" s="79">
        <v>607</v>
      </c>
      <c r="B619" s="80">
        <f ca="1">'Energía Transada'!D616</f>
        <v>450.08746298582901</v>
      </c>
    </row>
    <row r="620" spans="1:2" s="72" customFormat="1" x14ac:dyDescent="0.2">
      <c r="A620" s="79">
        <v>608</v>
      </c>
      <c r="B620" s="80">
        <f ca="1">'Energía Transada'!D617</f>
        <v>89.274501464286899</v>
      </c>
    </row>
    <row r="621" spans="1:2" s="72" customFormat="1" x14ac:dyDescent="0.2">
      <c r="A621" s="79">
        <v>609</v>
      </c>
      <c r="B621" s="80">
        <f ca="1">'Energía Transada'!D618</f>
        <v>441.08472028665005</v>
      </c>
    </row>
    <row r="622" spans="1:2" s="72" customFormat="1" x14ac:dyDescent="0.2">
      <c r="A622" s="79">
        <v>610</v>
      </c>
      <c r="B622" s="80">
        <f ca="1">'Energía Transada'!D619</f>
        <v>657.72167229479055</v>
      </c>
    </row>
    <row r="623" spans="1:2" s="72" customFormat="1" x14ac:dyDescent="0.2">
      <c r="A623" s="79">
        <v>611</v>
      </c>
      <c r="B623" s="80">
        <f ca="1">'Energía Transada'!D620</f>
        <v>813.98488617893577</v>
      </c>
    </row>
    <row r="624" spans="1:2" s="72" customFormat="1" x14ac:dyDescent="0.2">
      <c r="A624" s="79">
        <v>612</v>
      </c>
      <c r="B624" s="80">
        <f ca="1">'Energía Transada'!D621</f>
        <v>538.78334964882026</v>
      </c>
    </row>
    <row r="625" spans="1:2" s="72" customFormat="1" x14ac:dyDescent="0.2">
      <c r="A625" s="79">
        <v>613</v>
      </c>
      <c r="B625" s="80">
        <f ca="1">'Energía Transada'!D622</f>
        <v>286.39421445822734</v>
      </c>
    </row>
    <row r="626" spans="1:2" s="72" customFormat="1" x14ac:dyDescent="0.2">
      <c r="A626" s="79">
        <v>614</v>
      </c>
      <c r="B626" s="80">
        <f ca="1">'Energía Transada'!D623</f>
        <v>634.28453802173749</v>
      </c>
    </row>
    <row r="627" spans="1:2" s="72" customFormat="1" x14ac:dyDescent="0.2">
      <c r="A627" s="79">
        <v>615</v>
      </c>
      <c r="B627" s="80">
        <f ca="1">'Energía Transada'!D624</f>
        <v>301.6146138774215</v>
      </c>
    </row>
    <row r="628" spans="1:2" s="72" customFormat="1" x14ac:dyDescent="0.2">
      <c r="A628" s="79">
        <v>616</v>
      </c>
      <c r="B628" s="80">
        <f ca="1">'Energía Transada'!D625</f>
        <v>296.56080198177926</v>
      </c>
    </row>
    <row r="629" spans="1:2" s="72" customFormat="1" x14ac:dyDescent="0.2">
      <c r="A629" s="79">
        <v>617</v>
      </c>
      <c r="B629" s="80">
        <f ca="1">'Energía Transada'!D626</f>
        <v>304.39746451750779</v>
      </c>
    </row>
    <row r="630" spans="1:2" s="72" customFormat="1" x14ac:dyDescent="0.2">
      <c r="A630" s="79">
        <v>618</v>
      </c>
      <c r="B630" s="80">
        <f ca="1">'Energía Transada'!D627</f>
        <v>305.35171327658844</v>
      </c>
    </row>
    <row r="631" spans="1:2" s="72" customFormat="1" x14ac:dyDescent="0.2">
      <c r="A631" s="79">
        <v>619</v>
      </c>
      <c r="B631" s="80">
        <f ca="1">'Energía Transada'!D628</f>
        <v>348.76890714920131</v>
      </c>
    </row>
    <row r="632" spans="1:2" s="72" customFormat="1" x14ac:dyDescent="0.2">
      <c r="A632" s="79">
        <v>620</v>
      </c>
      <c r="B632" s="80">
        <f ca="1">'Energía Transada'!D629</f>
        <v>457.29671922687976</v>
      </c>
    </row>
    <row r="633" spans="1:2" s="72" customFormat="1" x14ac:dyDescent="0.2">
      <c r="A633" s="79">
        <v>621</v>
      </c>
      <c r="B633" s="80">
        <f ca="1">'Energía Transada'!D630</f>
        <v>681.04751446816078</v>
      </c>
    </row>
    <row r="634" spans="1:2" s="72" customFormat="1" x14ac:dyDescent="0.2">
      <c r="A634" s="79">
        <v>622</v>
      </c>
      <c r="B634" s="80">
        <f ca="1">'Energía Transada'!D631</f>
        <v>614.43907906595655</v>
      </c>
    </row>
    <row r="635" spans="1:2" s="72" customFormat="1" x14ac:dyDescent="0.2">
      <c r="A635" s="79">
        <v>623</v>
      </c>
      <c r="B635" s="80">
        <f ca="1">'Energía Transada'!D632</f>
        <v>840.30871394361895</v>
      </c>
    </row>
    <row r="636" spans="1:2" s="72" customFormat="1" x14ac:dyDescent="0.2">
      <c r="A636" s="79">
        <v>624</v>
      </c>
      <c r="B636" s="80">
        <f ca="1">'Energía Transada'!D633</f>
        <v>563.54777682237034</v>
      </c>
    </row>
    <row r="637" spans="1:2" s="72" customFormat="1" x14ac:dyDescent="0.2">
      <c r="A637" s="79">
        <v>625</v>
      </c>
      <c r="B637" s="80">
        <f ca="1">'Energía Transada'!D634</f>
        <v>506.51273941457134</v>
      </c>
    </row>
    <row r="638" spans="1:2" s="72" customFormat="1" x14ac:dyDescent="0.2">
      <c r="A638" s="79">
        <v>626</v>
      </c>
      <c r="B638" s="80">
        <f ca="1">'Energía Transada'!D635</f>
        <v>1028.5965605444921</v>
      </c>
    </row>
    <row r="639" spans="1:2" s="72" customFormat="1" x14ac:dyDescent="0.2">
      <c r="A639" s="79">
        <v>627</v>
      </c>
      <c r="B639" s="80">
        <f ca="1">'Energía Transada'!D636</f>
        <v>1706.5378437104259</v>
      </c>
    </row>
    <row r="640" spans="1:2" s="72" customFormat="1" x14ac:dyDescent="0.2">
      <c r="A640" s="79">
        <v>628</v>
      </c>
      <c r="B640" s="80">
        <f ca="1">'Energía Transada'!D637</f>
        <v>1406.2903857791778</v>
      </c>
    </row>
    <row r="641" spans="1:2" s="72" customFormat="1" x14ac:dyDescent="0.2">
      <c r="A641" s="79">
        <v>629</v>
      </c>
      <c r="B641" s="80">
        <f ca="1">'Energía Transada'!D638</f>
        <v>1619.8306356342932</v>
      </c>
    </row>
    <row r="642" spans="1:2" s="72" customFormat="1" x14ac:dyDescent="0.2">
      <c r="A642" s="79">
        <v>630</v>
      </c>
      <c r="B642" s="80">
        <f ca="1">'Energía Transada'!D639</f>
        <v>1432.6614862645647</v>
      </c>
    </row>
    <row r="643" spans="1:2" s="72" customFormat="1" x14ac:dyDescent="0.2">
      <c r="A643" s="79">
        <v>631</v>
      </c>
      <c r="B643" s="80">
        <f ca="1">'Energía Transada'!D640</f>
        <v>1037.4287139525809</v>
      </c>
    </row>
    <row r="644" spans="1:2" s="72" customFormat="1" x14ac:dyDescent="0.2">
      <c r="A644" s="79">
        <v>632</v>
      </c>
      <c r="B644" s="80">
        <f ca="1">'Energía Transada'!D641</f>
        <v>1036.0520627700703</v>
      </c>
    </row>
    <row r="645" spans="1:2" s="72" customFormat="1" x14ac:dyDescent="0.2">
      <c r="A645" s="79">
        <v>633</v>
      </c>
      <c r="B645" s="80">
        <f ca="1">'Energía Transada'!D642</f>
        <v>1129.5533167469298</v>
      </c>
    </row>
    <row r="646" spans="1:2" s="72" customFormat="1" x14ac:dyDescent="0.2">
      <c r="A646" s="79">
        <v>634</v>
      </c>
      <c r="B646" s="80">
        <f ca="1">'Energía Transada'!D643</f>
        <v>1372.7045099441011</v>
      </c>
    </row>
    <row r="647" spans="1:2" s="72" customFormat="1" x14ac:dyDescent="0.2">
      <c r="A647" s="79">
        <v>635</v>
      </c>
      <c r="B647" s="80">
        <f ca="1">'Energía Transada'!D644</f>
        <v>1248.8091816089409</v>
      </c>
    </row>
    <row r="648" spans="1:2" s="72" customFormat="1" x14ac:dyDescent="0.2">
      <c r="A648" s="79">
        <v>636</v>
      </c>
      <c r="B648" s="80">
        <f ca="1">'Energía Transada'!D645</f>
        <v>1386.570382649883</v>
      </c>
    </row>
    <row r="649" spans="1:2" s="72" customFormat="1" x14ac:dyDescent="0.2">
      <c r="A649" s="79">
        <v>637</v>
      </c>
      <c r="B649" s="80">
        <f ca="1">'Energía Transada'!D646</f>
        <v>1386.4067254478994</v>
      </c>
    </row>
    <row r="650" spans="1:2" s="72" customFormat="1" x14ac:dyDescent="0.2">
      <c r="A650" s="79">
        <v>638</v>
      </c>
      <c r="B650" s="80">
        <f ca="1">'Energía Transada'!D647</f>
        <v>1386.4364093721081</v>
      </c>
    </row>
    <row r="651" spans="1:2" s="72" customFormat="1" x14ac:dyDescent="0.2">
      <c r="A651" s="79">
        <v>639</v>
      </c>
      <c r="B651" s="80">
        <f ca="1">'Energía Transada'!D648</f>
        <v>1359.8658410747566</v>
      </c>
    </row>
    <row r="652" spans="1:2" s="72" customFormat="1" x14ac:dyDescent="0.2">
      <c r="A652" s="79">
        <v>640</v>
      </c>
      <c r="B652" s="80">
        <f ca="1">'Energía Transada'!D649</f>
        <v>1379.3942212648485</v>
      </c>
    </row>
    <row r="653" spans="1:2" s="72" customFormat="1" x14ac:dyDescent="0.2">
      <c r="A653" s="79">
        <v>641</v>
      </c>
      <c r="B653" s="80">
        <f ca="1">'Energía Transada'!D650</f>
        <v>1386.9404708345216</v>
      </c>
    </row>
    <row r="654" spans="1:2" s="72" customFormat="1" x14ac:dyDescent="0.2">
      <c r="A654" s="79">
        <v>642</v>
      </c>
      <c r="B654" s="80">
        <f ca="1">'Energía Transada'!D651</f>
        <v>1385.8591215386807</v>
      </c>
    </row>
    <row r="655" spans="1:2" s="72" customFormat="1" x14ac:dyDescent="0.2">
      <c r="A655" s="79">
        <v>643</v>
      </c>
      <c r="B655" s="80">
        <f ca="1">'Energía Transada'!D652</f>
        <v>1441.5697146154948</v>
      </c>
    </row>
    <row r="656" spans="1:2" s="72" customFormat="1" x14ac:dyDescent="0.2">
      <c r="A656" s="79">
        <v>644</v>
      </c>
      <c r="B656" s="80">
        <f ca="1">'Energía Transada'!D653</f>
        <v>1278.1254560836328</v>
      </c>
    </row>
    <row r="657" spans="1:2" s="72" customFormat="1" x14ac:dyDescent="0.2">
      <c r="A657" s="79">
        <v>645</v>
      </c>
      <c r="B657" s="80">
        <f ca="1">'Energía Transada'!D654</f>
        <v>1702.3817330446559</v>
      </c>
    </row>
    <row r="658" spans="1:2" s="72" customFormat="1" x14ac:dyDescent="0.2">
      <c r="A658" s="79">
        <v>646</v>
      </c>
      <c r="B658" s="80">
        <f ca="1">'Energía Transada'!D655</f>
        <v>1875.8258557320219</v>
      </c>
    </row>
    <row r="659" spans="1:2" s="72" customFormat="1" x14ac:dyDescent="0.2">
      <c r="A659" s="79">
        <v>647</v>
      </c>
      <c r="B659" s="80">
        <f ca="1">'Energía Transada'!D656</f>
        <v>1875.5114729406866</v>
      </c>
    </row>
    <row r="660" spans="1:2" s="72" customFormat="1" x14ac:dyDescent="0.2">
      <c r="A660" s="79">
        <v>648</v>
      </c>
      <c r="B660" s="80">
        <f ca="1">'Energía Transada'!D657</f>
        <v>1870.6769049464626</v>
      </c>
    </row>
    <row r="661" spans="1:2" s="72" customFormat="1" x14ac:dyDescent="0.2">
      <c r="A661" s="79">
        <v>649</v>
      </c>
      <c r="B661" s="80">
        <f ca="1">'Energía Transada'!D658</f>
        <v>1799.6148188237753</v>
      </c>
    </row>
    <row r="662" spans="1:2" s="72" customFormat="1" x14ac:dyDescent="0.2">
      <c r="A662" s="79">
        <v>650</v>
      </c>
      <c r="B662" s="80">
        <f ca="1">'Energía Transada'!D659</f>
        <v>1547.3899088553931</v>
      </c>
    </row>
    <row r="663" spans="1:2" s="72" customFormat="1" x14ac:dyDescent="0.2">
      <c r="A663" s="79">
        <v>651</v>
      </c>
      <c r="B663" s="80">
        <f ca="1">'Energía Transada'!D660</f>
        <v>1353.7819259003952</v>
      </c>
    </row>
    <row r="664" spans="1:2" s="72" customFormat="1" x14ac:dyDescent="0.2">
      <c r="A664" s="79">
        <v>652</v>
      </c>
      <c r="B664" s="80">
        <f ca="1">'Energía Transada'!D661</f>
        <v>831.60826173934231</v>
      </c>
    </row>
    <row r="665" spans="1:2" s="72" customFormat="1" x14ac:dyDescent="0.2">
      <c r="A665" s="79">
        <v>653</v>
      </c>
      <c r="B665" s="80">
        <f ca="1">'Energía Transada'!D662</f>
        <v>789.57536610969055</v>
      </c>
    </row>
    <row r="666" spans="1:2" s="72" customFormat="1" x14ac:dyDescent="0.2">
      <c r="A666" s="79">
        <v>654</v>
      </c>
      <c r="B666" s="80">
        <f ca="1">'Energía Transada'!D663</f>
        <v>1017.8211163502166</v>
      </c>
    </row>
    <row r="667" spans="1:2" s="72" customFormat="1" x14ac:dyDescent="0.2">
      <c r="A667" s="79">
        <v>655</v>
      </c>
      <c r="B667" s="80">
        <f ca="1">'Energía Transada'!D664</f>
        <v>1317.8183747755002</v>
      </c>
    </row>
    <row r="668" spans="1:2" s="72" customFormat="1" x14ac:dyDescent="0.2">
      <c r="A668" s="79">
        <v>656</v>
      </c>
      <c r="B668" s="80">
        <f ca="1">'Energía Transada'!D665</f>
        <v>664.64510210358344</v>
      </c>
    </row>
    <row r="669" spans="1:2" s="72" customFormat="1" x14ac:dyDescent="0.2">
      <c r="A669" s="79">
        <v>657</v>
      </c>
      <c r="B669" s="80">
        <f ca="1">'Energía Transada'!D666</f>
        <v>229.03994208030963</v>
      </c>
    </row>
    <row r="670" spans="1:2" s="72" customFormat="1" x14ac:dyDescent="0.2">
      <c r="A670" s="79">
        <v>658</v>
      </c>
      <c r="B670" s="80">
        <f ca="1">'Energía Transada'!D667</f>
        <v>258.12905994814707</v>
      </c>
    </row>
    <row r="671" spans="1:2" s="72" customFormat="1" x14ac:dyDescent="0.2">
      <c r="A671" s="79">
        <v>659</v>
      </c>
      <c r="B671" s="80">
        <f ca="1">'Energía Transada'!D668</f>
        <v>303.58260358422592</v>
      </c>
    </row>
    <row r="672" spans="1:2" s="72" customFormat="1" x14ac:dyDescent="0.2">
      <c r="A672" s="79">
        <v>660</v>
      </c>
      <c r="B672" s="80">
        <f ca="1">'Energía Transada'!D669</f>
        <v>328.85398036049799</v>
      </c>
    </row>
    <row r="673" spans="1:2" s="72" customFormat="1" x14ac:dyDescent="0.2">
      <c r="A673" s="79">
        <v>661</v>
      </c>
      <c r="B673" s="80">
        <f ca="1">'Energía Transada'!D670</f>
        <v>184.15802021790273</v>
      </c>
    </row>
    <row r="674" spans="1:2" s="72" customFormat="1" x14ac:dyDescent="0.2">
      <c r="A674" s="79">
        <v>662</v>
      </c>
      <c r="B674" s="80">
        <f ca="1">'Energía Transada'!D671</f>
        <v>522.17360764192676</v>
      </c>
    </row>
    <row r="675" spans="1:2" s="72" customFormat="1" x14ac:dyDescent="0.2">
      <c r="A675" s="79">
        <v>663</v>
      </c>
      <c r="B675" s="80">
        <f ca="1">'Energía Transada'!D672</f>
        <v>600.19961398045689</v>
      </c>
    </row>
    <row r="676" spans="1:2" s="72" customFormat="1" x14ac:dyDescent="0.2">
      <c r="A676" s="79">
        <v>664</v>
      </c>
      <c r="B676" s="80">
        <f ca="1">'Energía Transada'!D673</f>
        <v>837.07817416196269</v>
      </c>
    </row>
    <row r="677" spans="1:2" s="72" customFormat="1" x14ac:dyDescent="0.2">
      <c r="A677" s="79">
        <v>665</v>
      </c>
      <c r="B677" s="80">
        <f ca="1">'Energía Transada'!D674</f>
        <v>937.49129410524267</v>
      </c>
    </row>
    <row r="678" spans="1:2" s="72" customFormat="1" x14ac:dyDescent="0.2">
      <c r="A678" s="79">
        <v>666</v>
      </c>
      <c r="B678" s="80">
        <f ca="1">'Energía Transada'!D675</f>
        <v>901.4046892213513</v>
      </c>
    </row>
    <row r="679" spans="1:2" s="72" customFormat="1" x14ac:dyDescent="0.2">
      <c r="A679" s="79">
        <v>667</v>
      </c>
      <c r="B679" s="80">
        <f ca="1">'Energía Transada'!D676</f>
        <v>1073.9391229383968</v>
      </c>
    </row>
    <row r="680" spans="1:2" s="72" customFormat="1" x14ac:dyDescent="0.2">
      <c r="A680" s="79">
        <v>668</v>
      </c>
      <c r="B680" s="80">
        <f ca="1">'Energía Transada'!D677</f>
        <v>2014.71726132504</v>
      </c>
    </row>
    <row r="681" spans="1:2" s="72" customFormat="1" x14ac:dyDescent="0.2">
      <c r="A681" s="79">
        <v>669</v>
      </c>
      <c r="B681" s="80">
        <f ca="1">'Energía Transada'!D678</f>
        <v>2203.9764255050659</v>
      </c>
    </row>
    <row r="682" spans="1:2" s="72" customFormat="1" x14ac:dyDescent="0.2">
      <c r="A682" s="79">
        <v>670</v>
      </c>
      <c r="B682" s="80">
        <f ca="1">'Energía Transada'!D679</f>
        <v>2074.7173505455617</v>
      </c>
    </row>
    <row r="683" spans="1:2" s="72" customFormat="1" x14ac:dyDescent="0.2">
      <c r="A683" s="79">
        <v>671</v>
      </c>
      <c r="B683" s="80">
        <f ca="1">'Energía Transada'!D680</f>
        <v>2261.885392136714</v>
      </c>
    </row>
    <row r="684" spans="1:2" s="72" customFormat="1" x14ac:dyDescent="0.2">
      <c r="A684" s="79">
        <v>672</v>
      </c>
      <c r="B684" s="80">
        <f ca="1">'Energía Transada'!D681</f>
        <v>2678.270094607059</v>
      </c>
    </row>
    <row r="685" spans="1:2" s="72" customFormat="1" x14ac:dyDescent="0.2">
      <c r="A685" s="79">
        <v>673</v>
      </c>
      <c r="B685" s="80">
        <f ca="1">'Energía Transada'!D682</f>
        <v>2428.8026242134524</v>
      </c>
    </row>
    <row r="686" spans="1:2" s="72" customFormat="1" x14ac:dyDescent="0.2">
      <c r="A686" s="79">
        <v>674</v>
      </c>
      <c r="B686" s="80">
        <f ca="1">'Energía Transada'!D683</f>
        <v>1904.7435563061181</v>
      </c>
    </row>
    <row r="687" spans="1:2" s="72" customFormat="1" x14ac:dyDescent="0.2">
      <c r="A687" s="79">
        <v>675</v>
      </c>
      <c r="B687" s="80">
        <f ca="1">'Energía Transada'!D684</f>
        <v>1414.0301347235034</v>
      </c>
    </row>
    <row r="688" spans="1:2" s="72" customFormat="1" x14ac:dyDescent="0.2">
      <c r="A688" s="79">
        <v>676</v>
      </c>
      <c r="B688" s="80">
        <f ca="1">'Energía Transada'!D685</f>
        <v>983.99082858019062</v>
      </c>
    </row>
    <row r="689" spans="1:2" s="72" customFormat="1" x14ac:dyDescent="0.2">
      <c r="A689" s="79">
        <v>677</v>
      </c>
      <c r="B689" s="80">
        <f ca="1">'Energía Transada'!D686</f>
        <v>681.72349625009406</v>
      </c>
    </row>
    <row r="690" spans="1:2" s="72" customFormat="1" x14ac:dyDescent="0.2">
      <c r="A690" s="79">
        <v>678</v>
      </c>
      <c r="B690" s="80">
        <f ca="1">'Energía Transada'!D687</f>
        <v>822.4711981676794</v>
      </c>
    </row>
    <row r="691" spans="1:2" s="72" customFormat="1" x14ac:dyDescent="0.2">
      <c r="A691" s="79">
        <v>679</v>
      </c>
      <c r="B691" s="80">
        <f ca="1">'Energía Transada'!D688</f>
        <v>655.80122659771735</v>
      </c>
    </row>
    <row r="692" spans="1:2" s="72" customFormat="1" x14ac:dyDescent="0.2">
      <c r="A692" s="79">
        <v>680</v>
      </c>
      <c r="B692" s="80">
        <f ca="1">'Energía Transada'!D689</f>
        <v>188.80125917515798</v>
      </c>
    </row>
    <row r="693" spans="1:2" s="72" customFormat="1" x14ac:dyDescent="0.2">
      <c r="A693" s="79">
        <v>681</v>
      </c>
      <c r="B693" s="80">
        <f ca="1">'Energía Transada'!D690</f>
        <v>84.324934943598464</v>
      </c>
    </row>
    <row r="694" spans="1:2" s="72" customFormat="1" x14ac:dyDescent="0.2">
      <c r="A694" s="79">
        <v>682</v>
      </c>
      <c r="B694" s="80">
        <f ca="1">'Energía Transada'!D691</f>
        <v>26.042306539228449</v>
      </c>
    </row>
    <row r="695" spans="1:2" s="72" customFormat="1" x14ac:dyDescent="0.2">
      <c r="A695" s="79">
        <v>683</v>
      </c>
      <c r="B695" s="80">
        <f ca="1">'Energía Transada'!D692</f>
        <v>178.82951336129148</v>
      </c>
    </row>
    <row r="696" spans="1:2" s="72" customFormat="1" x14ac:dyDescent="0.2">
      <c r="A696" s="79">
        <v>684</v>
      </c>
      <c r="B696" s="80">
        <f ca="1">'Energía Transada'!D693</f>
        <v>235.62813348698566</v>
      </c>
    </row>
    <row r="697" spans="1:2" s="72" customFormat="1" x14ac:dyDescent="0.2">
      <c r="A697" s="79">
        <v>685</v>
      </c>
      <c r="B697" s="80">
        <f ca="1">'Energía Transada'!D694</f>
        <v>74.032534111360818</v>
      </c>
    </row>
    <row r="698" spans="1:2" s="72" customFormat="1" x14ac:dyDescent="0.2">
      <c r="A698" s="79">
        <v>686</v>
      </c>
      <c r="B698" s="80">
        <f ca="1">'Energía Transada'!D695</f>
        <v>48.876365510609389</v>
      </c>
    </row>
    <row r="699" spans="1:2" s="72" customFormat="1" x14ac:dyDescent="0.2">
      <c r="A699" s="79">
        <v>687</v>
      </c>
      <c r="B699" s="80">
        <f ca="1">'Energía Transada'!D696</f>
        <v>78.444044058903032</v>
      </c>
    </row>
    <row r="700" spans="1:2" s="72" customFormat="1" x14ac:dyDescent="0.2">
      <c r="A700" s="79">
        <v>688</v>
      </c>
      <c r="B700" s="80">
        <f ca="1">'Energía Transada'!D697</f>
        <v>42.696219215492022</v>
      </c>
    </row>
    <row r="701" spans="1:2" s="72" customFormat="1" x14ac:dyDescent="0.2">
      <c r="A701" s="79">
        <v>689</v>
      </c>
      <c r="B701" s="80">
        <f ca="1">'Energía Transada'!D698</f>
        <v>72.539442632213223</v>
      </c>
    </row>
    <row r="702" spans="1:2" s="72" customFormat="1" x14ac:dyDescent="0.2">
      <c r="A702" s="79">
        <v>690</v>
      </c>
      <c r="B702" s="80">
        <f ca="1">'Energía Transada'!D699</f>
        <v>146.19223435879405</v>
      </c>
    </row>
    <row r="703" spans="1:2" s="72" customFormat="1" x14ac:dyDescent="0.2">
      <c r="A703" s="79">
        <v>691</v>
      </c>
      <c r="B703" s="80">
        <f ca="1">'Energía Transada'!D700</f>
        <v>254.7478652202594</v>
      </c>
    </row>
    <row r="704" spans="1:2" s="72" customFormat="1" x14ac:dyDescent="0.2">
      <c r="A704" s="79">
        <v>692</v>
      </c>
      <c r="B704" s="80">
        <f ca="1">'Energía Transada'!D701</f>
        <v>416.11949709704174</v>
      </c>
    </row>
    <row r="705" spans="1:2" s="72" customFormat="1" x14ac:dyDescent="0.2">
      <c r="A705" s="79">
        <v>693</v>
      </c>
      <c r="B705" s="80">
        <f ca="1">'Energía Transada'!D702</f>
        <v>153.49440686714055</v>
      </c>
    </row>
    <row r="706" spans="1:2" s="72" customFormat="1" x14ac:dyDescent="0.2">
      <c r="A706" s="79">
        <v>694</v>
      </c>
      <c r="B706" s="80">
        <f ca="1">'Energía Transada'!D703</f>
        <v>128.50449182238441</v>
      </c>
    </row>
    <row r="707" spans="1:2" s="72" customFormat="1" x14ac:dyDescent="0.2">
      <c r="A707" s="79">
        <v>695</v>
      </c>
      <c r="B707" s="80">
        <f ca="1">'Energía Transada'!D704</f>
        <v>102.25733315282069</v>
      </c>
    </row>
    <row r="708" spans="1:2" s="72" customFormat="1" x14ac:dyDescent="0.2">
      <c r="A708" s="79">
        <v>696</v>
      </c>
      <c r="B708" s="80">
        <f ca="1">'Energía Transada'!D705</f>
        <v>24.083098667007377</v>
      </c>
    </row>
    <row r="709" spans="1:2" s="72" customFormat="1" x14ac:dyDescent="0.2">
      <c r="A709" s="79">
        <v>697</v>
      </c>
      <c r="B709" s="80">
        <f ca="1">'Energía Transada'!D706</f>
        <v>1.32495332953897E-2</v>
      </c>
    </row>
    <row r="710" spans="1:2" s="72" customFormat="1" x14ac:dyDescent="0.2">
      <c r="A710" s="79">
        <v>698</v>
      </c>
      <c r="B710" s="80">
        <f ca="1">'Energía Transada'!D707</f>
        <v>5.8419765195192519E-5</v>
      </c>
    </row>
    <row r="711" spans="1:2" s="72" customFormat="1" x14ac:dyDescent="0.2">
      <c r="A711" s="79">
        <v>699</v>
      </c>
      <c r="B711" s="80">
        <f ca="1">'Energía Transada'!D708</f>
        <v>0</v>
      </c>
    </row>
    <row r="712" spans="1:2" s="72" customFormat="1" x14ac:dyDescent="0.2">
      <c r="A712" s="79">
        <v>700</v>
      </c>
      <c r="B712" s="80">
        <f ca="1">'Energía Transada'!D709</f>
        <v>0</v>
      </c>
    </row>
    <row r="713" spans="1:2" s="72" customFormat="1" x14ac:dyDescent="0.2">
      <c r="A713" s="79">
        <v>701</v>
      </c>
      <c r="B713" s="80">
        <f ca="1">'Energía Transada'!D710</f>
        <v>0</v>
      </c>
    </row>
    <row r="714" spans="1:2" s="72" customFormat="1" x14ac:dyDescent="0.2">
      <c r="A714" s="79">
        <v>702</v>
      </c>
      <c r="B714" s="80">
        <f ca="1">'Energía Transada'!D711</f>
        <v>0</v>
      </c>
    </row>
    <row r="715" spans="1:2" s="72" customFormat="1" x14ac:dyDescent="0.2">
      <c r="A715" s="79">
        <v>703</v>
      </c>
      <c r="B715" s="80">
        <f ca="1">'Energía Transada'!D712</f>
        <v>0</v>
      </c>
    </row>
    <row r="716" spans="1:2" s="72" customFormat="1" x14ac:dyDescent="0.2">
      <c r="A716" s="79">
        <v>704</v>
      </c>
      <c r="B716" s="80">
        <f ca="1">'Energía Transada'!D713</f>
        <v>18.881736348918928</v>
      </c>
    </row>
    <row r="717" spans="1:2" s="72" customFormat="1" x14ac:dyDescent="0.2">
      <c r="A717" s="79">
        <v>705</v>
      </c>
      <c r="B717" s="80">
        <f ca="1">'Energía Transada'!D714</f>
        <v>84.318002148407956</v>
      </c>
    </row>
    <row r="718" spans="1:2" s="72" customFormat="1" x14ac:dyDescent="0.2">
      <c r="A718" s="79">
        <v>706</v>
      </c>
      <c r="B718" s="80">
        <f ca="1">'Energía Transada'!D715</f>
        <v>32.318678461537132</v>
      </c>
    </row>
    <row r="719" spans="1:2" s="72" customFormat="1" x14ac:dyDescent="0.2">
      <c r="A719" s="79">
        <v>707</v>
      </c>
      <c r="B719" s="80">
        <f ca="1">'Energía Transada'!D716</f>
        <v>0</v>
      </c>
    </row>
    <row r="720" spans="1:2" s="72" customFormat="1" x14ac:dyDescent="0.2">
      <c r="A720" s="79">
        <v>708</v>
      </c>
      <c r="B720" s="80">
        <f ca="1">'Energía Transada'!D717</f>
        <v>0</v>
      </c>
    </row>
    <row r="721" spans="1:2" s="72" customFormat="1" x14ac:dyDescent="0.2">
      <c r="A721" s="79">
        <v>709</v>
      </c>
      <c r="B721" s="80">
        <f ca="1">'Energía Transada'!D718</f>
        <v>0</v>
      </c>
    </row>
    <row r="722" spans="1:2" s="72" customFormat="1" x14ac:dyDescent="0.2">
      <c r="A722" s="79">
        <v>710</v>
      </c>
      <c r="B722" s="80">
        <f ca="1">'Energía Transada'!D719</f>
        <v>0</v>
      </c>
    </row>
    <row r="723" spans="1:2" s="72" customFormat="1" x14ac:dyDescent="0.2">
      <c r="A723" s="79">
        <v>711</v>
      </c>
      <c r="B723" s="80">
        <f ca="1">'Energía Transada'!D720</f>
        <v>1.3346895974702793</v>
      </c>
    </row>
    <row r="724" spans="1:2" s="72" customFormat="1" x14ac:dyDescent="0.2">
      <c r="A724" s="79">
        <v>712</v>
      </c>
      <c r="B724" s="80">
        <f ca="1">'Energía Transada'!D721</f>
        <v>3.2247030671984076</v>
      </c>
    </row>
    <row r="725" spans="1:2" s="72" customFormat="1" x14ac:dyDescent="0.2">
      <c r="A725" s="79">
        <v>713</v>
      </c>
      <c r="B725" s="80">
        <f ca="1">'Energía Transada'!D722</f>
        <v>47.172213237850968</v>
      </c>
    </row>
    <row r="726" spans="1:2" s="72" customFormat="1" x14ac:dyDescent="0.2">
      <c r="A726" s="79">
        <v>714</v>
      </c>
      <c r="B726" s="80">
        <f ca="1">'Energía Transada'!D723</f>
        <v>146.9446398219022</v>
      </c>
    </row>
    <row r="727" spans="1:2" s="72" customFormat="1" x14ac:dyDescent="0.2">
      <c r="A727" s="79">
        <v>715</v>
      </c>
      <c r="B727" s="80">
        <f ca="1">'Energía Transada'!D724</f>
        <v>119.54332045912123</v>
      </c>
    </row>
    <row r="728" spans="1:2" s="72" customFormat="1" x14ac:dyDescent="0.2">
      <c r="A728" s="79">
        <v>716</v>
      </c>
      <c r="B728" s="80">
        <f ca="1">'Energía Transada'!D725</f>
        <v>79.994961109297208</v>
      </c>
    </row>
    <row r="729" spans="1:2" s="72" customFormat="1" x14ac:dyDescent="0.2">
      <c r="A729" s="79">
        <v>717</v>
      </c>
      <c r="B729" s="80">
        <f ca="1">'Energía Transada'!D726</f>
        <v>475.01941045543936</v>
      </c>
    </row>
    <row r="730" spans="1:2" s="72" customFormat="1" x14ac:dyDescent="0.2">
      <c r="A730" s="79">
        <v>718</v>
      </c>
      <c r="B730" s="80">
        <f ca="1">'Energía Transada'!D727</f>
        <v>612.5407211030963</v>
      </c>
    </row>
    <row r="731" spans="1:2" s="72" customFormat="1" x14ac:dyDescent="0.2">
      <c r="A731" s="79">
        <v>719</v>
      </c>
      <c r="B731" s="80">
        <f ca="1">'Energía Transada'!D728</f>
        <v>541.69646025037264</v>
      </c>
    </row>
    <row r="732" spans="1:2" s="72" customFormat="1" x14ac:dyDescent="0.2">
      <c r="A732" s="79">
        <v>720</v>
      </c>
      <c r="B732" s="80">
        <f ca="1">'Energía Transada'!D729</f>
        <v>583.14701522653627</v>
      </c>
    </row>
    <row r="733" spans="1:2" s="72" customFormat="1" x14ac:dyDescent="0.2">
      <c r="A733" s="79">
        <v>721</v>
      </c>
      <c r="B733" s="80">
        <f ca="1">'Energía Transada'!D730</f>
        <v>0</v>
      </c>
    </row>
    <row r="734" spans="1:2" s="72" customFormat="1" x14ac:dyDescent="0.2">
      <c r="A734" s="79">
        <v>722</v>
      </c>
      <c r="B734" s="80">
        <f ca="1">'Energía Transada'!D731</f>
        <v>0</v>
      </c>
    </row>
    <row r="735" spans="1:2" s="72" customFormat="1" x14ac:dyDescent="0.2">
      <c r="A735" s="79">
        <v>723</v>
      </c>
      <c r="B735" s="80">
        <f ca="1">'Energía Transada'!D732</f>
        <v>0</v>
      </c>
    </row>
    <row r="736" spans="1:2" s="72" customFormat="1" x14ac:dyDescent="0.2">
      <c r="A736" s="79">
        <v>724</v>
      </c>
      <c r="B736" s="80">
        <f ca="1">'Energía Transada'!D733</f>
        <v>0</v>
      </c>
    </row>
    <row r="737" spans="1:2" s="72" customFormat="1" x14ac:dyDescent="0.2">
      <c r="A737" s="79">
        <v>725</v>
      </c>
      <c r="B737" s="80">
        <f ca="1">'Energía Transada'!D734</f>
        <v>0</v>
      </c>
    </row>
    <row r="738" spans="1:2" s="72" customFormat="1" x14ac:dyDescent="0.2">
      <c r="A738" s="79">
        <v>726</v>
      </c>
      <c r="B738" s="80">
        <f ca="1">'Energía Transada'!D735</f>
        <v>0</v>
      </c>
    </row>
    <row r="739" spans="1:2" s="72" customFormat="1" x14ac:dyDescent="0.2">
      <c r="A739" s="79">
        <v>727</v>
      </c>
      <c r="B739" s="80">
        <f ca="1">'Energía Transada'!D736</f>
        <v>0</v>
      </c>
    </row>
    <row r="740" spans="1:2" s="72" customFormat="1" x14ac:dyDescent="0.2">
      <c r="A740" s="79">
        <v>728</v>
      </c>
      <c r="B740" s="80">
        <f ca="1">'Energía Transada'!D737</f>
        <v>0</v>
      </c>
    </row>
    <row r="741" spans="1:2" s="72" customFormat="1" x14ac:dyDescent="0.2">
      <c r="A741" s="79">
        <v>729</v>
      </c>
      <c r="B741" s="80">
        <f ca="1">'Energía Transada'!D738</f>
        <v>0</v>
      </c>
    </row>
    <row r="742" spans="1:2" s="72" customFormat="1" x14ac:dyDescent="0.2">
      <c r="A742" s="79">
        <v>730</v>
      </c>
      <c r="B742" s="80">
        <f ca="1">'Energía Transada'!D739</f>
        <v>0</v>
      </c>
    </row>
    <row r="743" spans="1:2" s="72" customFormat="1" x14ac:dyDescent="0.2">
      <c r="A743" s="79">
        <v>731</v>
      </c>
      <c r="B743" s="80">
        <f ca="1">'Energía Transada'!D740</f>
        <v>0</v>
      </c>
    </row>
    <row r="744" spans="1:2" s="72" customFormat="1" x14ac:dyDescent="0.2">
      <c r="A744" s="79">
        <v>732</v>
      </c>
      <c r="B744" s="80">
        <f ca="1">'Energía Transada'!D741</f>
        <v>0</v>
      </c>
    </row>
    <row r="745" spans="1:2" s="72" customFormat="1" x14ac:dyDescent="0.2">
      <c r="A745" s="79">
        <v>733</v>
      </c>
      <c r="B745" s="80">
        <f ca="1">'Energía Transada'!D742</f>
        <v>0</v>
      </c>
    </row>
    <row r="746" spans="1:2" s="72" customFormat="1" x14ac:dyDescent="0.2">
      <c r="A746" s="79">
        <v>734</v>
      </c>
      <c r="B746" s="80">
        <f ca="1">'Energía Transada'!D743</f>
        <v>0</v>
      </c>
    </row>
    <row r="747" spans="1:2" s="72" customFormat="1" x14ac:dyDescent="0.2">
      <c r="A747" s="79">
        <v>735</v>
      </c>
      <c r="B747" s="80">
        <f ca="1">'Energía Transada'!D744</f>
        <v>0</v>
      </c>
    </row>
    <row r="748" spans="1:2" s="72" customFormat="1" x14ac:dyDescent="0.2">
      <c r="A748" s="79">
        <v>736</v>
      </c>
      <c r="B748" s="80">
        <f ca="1">'Energía Transada'!D745</f>
        <v>0</v>
      </c>
    </row>
    <row r="749" spans="1:2" s="72" customFormat="1" x14ac:dyDescent="0.2">
      <c r="A749" s="79">
        <v>737</v>
      </c>
      <c r="B749" s="80">
        <f ca="1">'Energía Transada'!D746</f>
        <v>0</v>
      </c>
    </row>
    <row r="750" spans="1:2" s="72" customFormat="1" x14ac:dyDescent="0.2">
      <c r="A750" s="79">
        <v>738</v>
      </c>
      <c r="B750" s="80">
        <f ca="1">'Energía Transada'!D747</f>
        <v>0</v>
      </c>
    </row>
    <row r="751" spans="1:2" s="72" customFormat="1" x14ac:dyDescent="0.2">
      <c r="A751" s="79">
        <v>739</v>
      </c>
      <c r="B751" s="80">
        <f ca="1">'Energía Transada'!D748</f>
        <v>0</v>
      </c>
    </row>
    <row r="752" spans="1:2" s="72" customFormat="1" x14ac:dyDescent="0.2">
      <c r="A752" s="79">
        <v>740</v>
      </c>
      <c r="B752" s="80">
        <f ca="1">'Energía Transada'!D749</f>
        <v>0</v>
      </c>
    </row>
    <row r="753" spans="1:2" s="72" customFormat="1" x14ac:dyDescent="0.2">
      <c r="A753" s="79">
        <v>741</v>
      </c>
      <c r="B753" s="80">
        <f ca="1">'Energía Transada'!D750</f>
        <v>0</v>
      </c>
    </row>
    <row r="754" spans="1:2" s="72" customFormat="1" x14ac:dyDescent="0.2">
      <c r="A754" s="79">
        <v>742</v>
      </c>
      <c r="B754" s="80">
        <f ca="1">'Energía Transada'!D751</f>
        <v>0</v>
      </c>
    </row>
    <row r="755" spans="1:2" s="72" customFormat="1" x14ac:dyDescent="0.2">
      <c r="A755" s="79">
        <v>743</v>
      </c>
      <c r="B755" s="80">
        <f ca="1">'Energía Transada'!D752</f>
        <v>0</v>
      </c>
    </row>
    <row r="756" spans="1:2" s="72" customFormat="1" x14ac:dyDescent="0.2">
      <c r="A756" s="79">
        <v>744</v>
      </c>
      <c r="B756" s="80">
        <f ca="1">'Energía Transada'!D753</f>
        <v>0</v>
      </c>
    </row>
    <row r="757" spans="1:2" s="72" customFormat="1" x14ac:dyDescent="0.2">
      <c r="A757" s="79">
        <v>745</v>
      </c>
      <c r="B757" s="7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K754"/>
  <sheetViews>
    <sheetView topLeftCell="A728" workbookViewId="0">
      <selection activeCell="F753" sqref="F10:F753"/>
    </sheetView>
  </sheetViews>
  <sheetFormatPr baseColWidth="10" defaultRowHeight="16" x14ac:dyDescent="0.2"/>
  <cols>
    <col min="2" max="4" width="5.1640625" customWidth="1"/>
    <col min="6" max="6" width="13.6640625" bestFit="1" customWidth="1"/>
    <col min="10" max="10" width="28.6640625" bestFit="1" customWidth="1"/>
  </cols>
  <sheetData>
    <row r="1" spans="1:11" ht="17" thickTop="1" x14ac:dyDescent="0.2">
      <c r="A1" s="36"/>
      <c r="B1" s="36"/>
      <c r="C1" s="36"/>
      <c r="D1" s="36"/>
      <c r="E1" s="37" t="s">
        <v>39</v>
      </c>
      <c r="F1" s="2"/>
      <c r="G1" s="2"/>
      <c r="H1" s="16"/>
    </row>
    <row r="2" spans="1:11" x14ac:dyDescent="0.2">
      <c r="A2" s="36"/>
      <c r="B2" s="36"/>
      <c r="C2" s="36"/>
      <c r="D2" s="36"/>
      <c r="E2" s="37" t="s">
        <v>3</v>
      </c>
      <c r="F2" s="108" t="s">
        <v>62</v>
      </c>
      <c r="G2" s="109"/>
      <c r="H2" s="110"/>
    </row>
    <row r="3" spans="1:11" x14ac:dyDescent="0.2">
      <c r="A3" s="36"/>
      <c r="B3" s="36"/>
      <c r="C3" s="36"/>
      <c r="D3" s="36"/>
      <c r="E3" s="37"/>
      <c r="F3" s="4"/>
      <c r="G3" s="4"/>
      <c r="H3" s="17"/>
    </row>
    <row r="4" spans="1:11" x14ac:dyDescent="0.2">
      <c r="A4" s="36"/>
      <c r="B4" s="36"/>
      <c r="C4" s="36"/>
      <c r="D4" s="36"/>
      <c r="E4" s="37" t="s">
        <v>63</v>
      </c>
      <c r="F4" s="4" t="s">
        <v>64</v>
      </c>
      <c r="G4" s="4" t="s">
        <v>65</v>
      </c>
      <c r="H4" s="17"/>
    </row>
    <row r="5" spans="1:11" x14ac:dyDescent="0.2">
      <c r="A5" s="36"/>
      <c r="B5" s="36"/>
      <c r="C5" s="36"/>
      <c r="D5" s="36"/>
      <c r="E5" s="37"/>
      <c r="F5" s="4"/>
      <c r="G5" s="4"/>
      <c r="H5" s="17"/>
    </row>
    <row r="6" spans="1:11" x14ac:dyDescent="0.2">
      <c r="A6" s="36"/>
      <c r="B6" s="36"/>
      <c r="C6" s="36"/>
      <c r="D6" s="36"/>
      <c r="E6" s="37"/>
      <c r="F6" s="38"/>
      <c r="G6" s="39"/>
      <c r="H6" s="40"/>
    </row>
    <row r="7" spans="1:11" x14ac:dyDescent="0.2">
      <c r="A7" s="36"/>
      <c r="B7" s="36"/>
      <c r="C7" s="36"/>
      <c r="D7" s="36"/>
      <c r="E7" s="37"/>
      <c r="F7" s="4"/>
      <c r="G7" s="4"/>
      <c r="H7" s="17"/>
    </row>
    <row r="8" spans="1:11" x14ac:dyDescent="0.2">
      <c r="A8" s="36"/>
      <c r="B8" s="36"/>
      <c r="C8" s="36"/>
      <c r="D8" s="36"/>
      <c r="E8" s="37" t="s">
        <v>66</v>
      </c>
      <c r="F8" s="5"/>
      <c r="G8" s="4"/>
      <c r="H8" s="17"/>
    </row>
    <row r="9" spans="1:11" ht="17" thickBot="1" x14ac:dyDescent="0.25">
      <c r="A9" s="41" t="s">
        <v>67</v>
      </c>
      <c r="B9" s="41" t="s">
        <v>21</v>
      </c>
      <c r="C9" s="41" t="s">
        <v>68</v>
      </c>
      <c r="D9" s="41" t="s">
        <v>39</v>
      </c>
      <c r="E9" s="42" t="s">
        <v>69</v>
      </c>
      <c r="F9" s="7" t="s">
        <v>22</v>
      </c>
      <c r="G9" s="7" t="s">
        <v>70</v>
      </c>
      <c r="H9" s="19" t="s">
        <v>71</v>
      </c>
      <c r="J9" s="47" t="s">
        <v>72</v>
      </c>
    </row>
    <row r="10" spans="1:11" ht="17" thickTop="1" x14ac:dyDescent="0.2">
      <c r="A10" s="43">
        <f>Proforma!C3</f>
        <v>44805</v>
      </c>
      <c r="B10" s="4">
        <v>1</v>
      </c>
      <c r="C10" s="4">
        <f t="shared" ref="C10:C73" si="0">YEAR(A10)</f>
        <v>2022</v>
      </c>
      <c r="D10" s="4">
        <f t="shared" ref="D10:D73" si="1">MONTH(A10)</f>
        <v>9</v>
      </c>
      <c r="E10" s="44">
        <v>1</v>
      </c>
      <c r="F10" s="53">
        <f>Proforma!$C$4*SUM('Punto de Medida'!B10:D10)/SUM('Punto de Medida'!$B$8:$D$8)</f>
        <v>410.60995724695158</v>
      </c>
      <c r="G10" s="53">
        <f>CMG!E3</f>
        <v>107.00876</v>
      </c>
      <c r="H10" s="20">
        <f>F10*G10</f>
        <v>43938.862368649301</v>
      </c>
      <c r="J10" s="22">
        <f>SUM(H10:H754)</f>
        <v>83388821.567490563</v>
      </c>
      <c r="K10" t="s">
        <v>54</v>
      </c>
    </row>
    <row r="11" spans="1:11" x14ac:dyDescent="0.2">
      <c r="A11" s="43">
        <f>IF(B10=24,A10+1,A10)</f>
        <v>44805</v>
      </c>
      <c r="B11" s="4">
        <f>IF(B10=24,1,B10+1)</f>
        <v>2</v>
      </c>
      <c r="C11" s="4">
        <f t="shared" si="0"/>
        <v>2022</v>
      </c>
      <c r="D11" s="4">
        <f t="shared" si="1"/>
        <v>9</v>
      </c>
      <c r="E11" s="44">
        <v>2</v>
      </c>
      <c r="F11" s="53">
        <f>Proforma!$C$4*SUM('Punto de Medida'!B11:D11)/SUM('Punto de Medida'!$B$8:$D$8)</f>
        <v>446.51650463857658</v>
      </c>
      <c r="G11" s="53">
        <f>CMG!E4</f>
        <v>107.00876</v>
      </c>
      <c r="H11" s="20">
        <f t="shared" ref="H11:H74" si="2">F11*G11</f>
        <v>47781.177480908329</v>
      </c>
      <c r="J11" s="22">
        <f>SUM(F10:F754)</f>
        <v>469200.00000000052</v>
      </c>
      <c r="K11" t="s">
        <v>82</v>
      </c>
    </row>
    <row r="12" spans="1:11" x14ac:dyDescent="0.2">
      <c r="A12" s="43">
        <f t="shared" ref="A12:A75" si="3">IF(B11=24,A11+1,A11)</f>
        <v>44805</v>
      </c>
      <c r="B12" s="4">
        <f t="shared" ref="B12:B75" si="4">IF(B11=24,1,B11+1)</f>
        <v>3</v>
      </c>
      <c r="C12" s="4">
        <f t="shared" si="0"/>
        <v>2022</v>
      </c>
      <c r="D12" s="4">
        <f t="shared" si="1"/>
        <v>9</v>
      </c>
      <c r="E12" s="44">
        <v>3</v>
      </c>
      <c r="F12" s="53">
        <f>Proforma!$C$4*SUM('Punto de Medida'!B12:D12)/SUM('Punto de Medida'!$B$8:$D$8)</f>
        <v>412.33821692587094</v>
      </c>
      <c r="G12" s="53">
        <f>CMG!E5</f>
        <v>107.00876</v>
      </c>
      <c r="H12" s="20">
        <f t="shared" si="2"/>
        <v>44123.801293848461</v>
      </c>
    </row>
    <row r="13" spans="1:11" x14ac:dyDescent="0.2">
      <c r="A13" s="43">
        <f t="shared" si="3"/>
        <v>44805</v>
      </c>
      <c r="B13" s="4">
        <f t="shared" si="4"/>
        <v>4</v>
      </c>
      <c r="C13" s="4">
        <f t="shared" si="0"/>
        <v>2022</v>
      </c>
      <c r="D13" s="4">
        <f t="shared" si="1"/>
        <v>9</v>
      </c>
      <c r="E13" s="44">
        <v>4</v>
      </c>
      <c r="F13" s="53">
        <f>Proforma!$C$4*SUM('Punto de Medida'!B13:D13)/SUM('Punto de Medida'!$B$8:$D$8)</f>
        <v>300.29533962625095</v>
      </c>
      <c r="G13" s="53">
        <f>CMG!E6</f>
        <v>107.00876</v>
      </c>
      <c r="H13" s="20">
        <f t="shared" si="2"/>
        <v>32134.231927183977</v>
      </c>
    </row>
    <row r="14" spans="1:11" x14ac:dyDescent="0.2">
      <c r="A14" s="43">
        <f t="shared" si="3"/>
        <v>44805</v>
      </c>
      <c r="B14" s="4">
        <f t="shared" si="4"/>
        <v>5</v>
      </c>
      <c r="C14" s="4">
        <f t="shared" si="0"/>
        <v>2022</v>
      </c>
      <c r="D14" s="4">
        <f t="shared" si="1"/>
        <v>9</v>
      </c>
      <c r="E14" s="44">
        <v>5</v>
      </c>
      <c r="F14" s="53">
        <f>Proforma!$C$4*SUM('Punto de Medida'!B14:D14)/SUM('Punto de Medida'!$B$8:$D$8)</f>
        <v>391.17878429158827</v>
      </c>
      <c r="G14" s="53">
        <f>CMG!E7</f>
        <v>107.00876</v>
      </c>
      <c r="H14" s="20">
        <f t="shared" si="2"/>
        <v>41859.556645350334</v>
      </c>
    </row>
    <row r="15" spans="1:11" x14ac:dyDescent="0.2">
      <c r="A15" s="43">
        <f t="shared" si="3"/>
        <v>44805</v>
      </c>
      <c r="B15" s="4">
        <f t="shared" si="4"/>
        <v>6</v>
      </c>
      <c r="C15" s="4">
        <f t="shared" si="0"/>
        <v>2022</v>
      </c>
      <c r="D15" s="4">
        <f t="shared" si="1"/>
        <v>9</v>
      </c>
      <c r="E15" s="44">
        <v>6</v>
      </c>
      <c r="F15" s="53">
        <f>Proforma!$C$4*SUM('Punto de Medida'!B15:D15)/SUM('Punto de Medida'!$B$8:$D$8)</f>
        <v>348.34475322785306</v>
      </c>
      <c r="G15" s="53">
        <f>CMG!E8</f>
        <v>107.00876</v>
      </c>
      <c r="H15" s="20">
        <f t="shared" si="2"/>
        <v>37275.940095418555</v>
      </c>
    </row>
    <row r="16" spans="1:11" x14ac:dyDescent="0.2">
      <c r="A16" s="43">
        <f t="shared" si="3"/>
        <v>44805</v>
      </c>
      <c r="B16" s="4">
        <f t="shared" si="4"/>
        <v>7</v>
      </c>
      <c r="C16" s="4">
        <f t="shared" si="0"/>
        <v>2022</v>
      </c>
      <c r="D16" s="4">
        <f t="shared" si="1"/>
        <v>9</v>
      </c>
      <c r="E16" s="44">
        <v>7</v>
      </c>
      <c r="F16" s="53">
        <f>Proforma!$C$4*SUM('Punto de Medida'!B16:D16)/SUM('Punto de Medida'!$B$8:$D$8)</f>
        <v>392.89973312850782</v>
      </c>
      <c r="G16" s="53">
        <f>CMG!E9</f>
        <v>115.74165000000001</v>
      </c>
      <c r="H16" s="20">
        <f t="shared" si="2"/>
        <v>45474.863396853158</v>
      </c>
    </row>
    <row r="17" spans="1:8" x14ac:dyDescent="0.2">
      <c r="A17" s="43">
        <f t="shared" si="3"/>
        <v>44805</v>
      </c>
      <c r="B17" s="4">
        <f t="shared" si="4"/>
        <v>8</v>
      </c>
      <c r="C17" s="4">
        <f t="shared" si="0"/>
        <v>2022</v>
      </c>
      <c r="D17" s="4">
        <f t="shared" si="1"/>
        <v>9</v>
      </c>
      <c r="E17" s="44">
        <v>8</v>
      </c>
      <c r="F17" s="53">
        <f>Proforma!$C$4*SUM('Punto de Medida'!B17:D17)/SUM('Punto de Medida'!$B$8:$D$8)</f>
        <v>209.20922917574993</v>
      </c>
      <c r="G17" s="53">
        <f>CMG!E10</f>
        <v>111.04883</v>
      </c>
      <c r="H17" s="20">
        <f t="shared" si="2"/>
        <v>23232.440125168894</v>
      </c>
    </row>
    <row r="18" spans="1:8" x14ac:dyDescent="0.2">
      <c r="A18" s="43">
        <f t="shared" si="3"/>
        <v>44805</v>
      </c>
      <c r="B18" s="4">
        <f t="shared" si="4"/>
        <v>9</v>
      </c>
      <c r="C18" s="4">
        <f t="shared" si="0"/>
        <v>2022</v>
      </c>
      <c r="D18" s="4">
        <f t="shared" si="1"/>
        <v>9</v>
      </c>
      <c r="E18" s="44">
        <v>9</v>
      </c>
      <c r="F18" s="53">
        <f>Proforma!$C$4*SUM('Punto de Medida'!B18:D18)/SUM('Punto de Medida'!$B$8:$D$8)</f>
        <v>202.11412465464133</v>
      </c>
      <c r="G18" s="53">
        <f>CMG!E11</f>
        <v>134.01015000000001</v>
      </c>
      <c r="H18" s="20">
        <f t="shared" si="2"/>
        <v>27085.344162087185</v>
      </c>
    </row>
    <row r="19" spans="1:8" x14ac:dyDescent="0.2">
      <c r="A19" s="43">
        <f t="shared" si="3"/>
        <v>44805</v>
      </c>
      <c r="B19" s="4">
        <f t="shared" si="4"/>
        <v>10</v>
      </c>
      <c r="C19" s="4">
        <f t="shared" si="0"/>
        <v>2022</v>
      </c>
      <c r="D19" s="4">
        <f t="shared" si="1"/>
        <v>9</v>
      </c>
      <c r="E19" s="44">
        <v>10</v>
      </c>
      <c r="F19" s="53">
        <f>Proforma!$C$4*SUM('Punto de Medida'!B19:D19)/SUM('Punto de Medida'!$B$8:$D$8)</f>
        <v>369.51572378878262</v>
      </c>
      <c r="G19" s="53">
        <f>CMG!E12</f>
        <v>109.62863</v>
      </c>
      <c r="H19" s="20">
        <f t="shared" si="2"/>
        <v>40509.502562422647</v>
      </c>
    </row>
    <row r="20" spans="1:8" x14ac:dyDescent="0.2">
      <c r="A20" s="43">
        <f t="shared" si="3"/>
        <v>44805</v>
      </c>
      <c r="B20" s="4">
        <f t="shared" si="4"/>
        <v>11</v>
      </c>
      <c r="C20" s="4">
        <f t="shared" si="0"/>
        <v>2022</v>
      </c>
      <c r="D20" s="4">
        <f t="shared" si="1"/>
        <v>9</v>
      </c>
      <c r="E20" s="44">
        <v>11</v>
      </c>
      <c r="F20" s="53">
        <f>Proforma!$C$4*SUM('Punto de Medida'!B20:D20)/SUM('Punto de Medida'!$B$8:$D$8)</f>
        <v>350.56050099854849</v>
      </c>
      <c r="G20" s="53">
        <f>CMG!E13</f>
        <v>85.794020000000003</v>
      </c>
      <c r="H20" s="20">
        <f t="shared" si="2"/>
        <v>30075.994633879491</v>
      </c>
    </row>
    <row r="21" spans="1:8" x14ac:dyDescent="0.2">
      <c r="A21" s="43">
        <f t="shared" si="3"/>
        <v>44805</v>
      </c>
      <c r="B21" s="4">
        <f t="shared" si="4"/>
        <v>12</v>
      </c>
      <c r="C21" s="4">
        <f t="shared" si="0"/>
        <v>2022</v>
      </c>
      <c r="D21" s="4">
        <f t="shared" si="1"/>
        <v>9</v>
      </c>
      <c r="E21" s="44">
        <v>12</v>
      </c>
      <c r="F21" s="53">
        <f>Proforma!$C$4*SUM('Punto de Medida'!B21:D21)/SUM('Punto de Medida'!$B$8:$D$8)</f>
        <v>625.70733413732444</v>
      </c>
      <c r="G21" s="53">
        <f>CMG!E14</f>
        <v>83.059479999999994</v>
      </c>
      <c r="H21" s="20">
        <f t="shared" si="2"/>
        <v>51970.925805632411</v>
      </c>
    </row>
    <row r="22" spans="1:8" x14ac:dyDescent="0.2">
      <c r="A22" s="43">
        <f t="shared" si="3"/>
        <v>44805</v>
      </c>
      <c r="B22" s="4">
        <f t="shared" si="4"/>
        <v>13</v>
      </c>
      <c r="C22" s="4">
        <f t="shared" si="0"/>
        <v>2022</v>
      </c>
      <c r="D22" s="4">
        <f t="shared" si="1"/>
        <v>9</v>
      </c>
      <c r="E22" s="44">
        <v>13</v>
      </c>
      <c r="F22" s="53">
        <f>Proforma!$C$4*SUM('Punto de Medida'!B22:D22)/SUM('Punto de Medida'!$B$8:$D$8)</f>
        <v>949.97858239791458</v>
      </c>
      <c r="G22" s="53">
        <f>CMG!E15</f>
        <v>72.527079999999998</v>
      </c>
      <c r="H22" s="20">
        <f t="shared" si="2"/>
        <v>68899.172643860147</v>
      </c>
    </row>
    <row r="23" spans="1:8" x14ac:dyDescent="0.2">
      <c r="A23" s="43">
        <f t="shared" si="3"/>
        <v>44805</v>
      </c>
      <c r="B23" s="4">
        <f t="shared" si="4"/>
        <v>14</v>
      </c>
      <c r="C23" s="4">
        <f t="shared" si="0"/>
        <v>2022</v>
      </c>
      <c r="D23" s="4">
        <f t="shared" si="1"/>
        <v>9</v>
      </c>
      <c r="E23" s="44">
        <v>14</v>
      </c>
      <c r="F23" s="53">
        <f>Proforma!$C$4*SUM('Punto de Medida'!B23:D23)/SUM('Punto de Medida'!$B$8:$D$8)</f>
        <v>1153.1572412071082</v>
      </c>
      <c r="G23" s="53">
        <f>CMG!E16</f>
        <v>33.502540000000003</v>
      </c>
      <c r="H23" s="20">
        <f t="shared" si="2"/>
        <v>38633.696599830793</v>
      </c>
    </row>
    <row r="24" spans="1:8" x14ac:dyDescent="0.2">
      <c r="A24" s="43">
        <f t="shared" si="3"/>
        <v>44805</v>
      </c>
      <c r="B24" s="4">
        <f t="shared" si="4"/>
        <v>15</v>
      </c>
      <c r="C24" s="4">
        <f t="shared" si="0"/>
        <v>2022</v>
      </c>
      <c r="D24" s="4">
        <f t="shared" si="1"/>
        <v>9</v>
      </c>
      <c r="E24" s="44">
        <v>15</v>
      </c>
      <c r="F24" s="53">
        <f>Proforma!$C$4*SUM('Punto de Medida'!B24:D24)/SUM('Punto de Medida'!$B$8:$D$8)</f>
        <v>1195.9880314949205</v>
      </c>
      <c r="G24" s="53">
        <f>CMG!E17</f>
        <v>0</v>
      </c>
      <c r="H24" s="20">
        <f t="shared" si="2"/>
        <v>0</v>
      </c>
    </row>
    <row r="25" spans="1:8" x14ac:dyDescent="0.2">
      <c r="A25" s="43">
        <f t="shared" si="3"/>
        <v>44805</v>
      </c>
      <c r="B25" s="4">
        <f t="shared" si="4"/>
        <v>16</v>
      </c>
      <c r="C25" s="4">
        <f t="shared" si="0"/>
        <v>2022</v>
      </c>
      <c r="D25" s="4">
        <f t="shared" si="1"/>
        <v>9</v>
      </c>
      <c r="E25" s="44">
        <v>16</v>
      </c>
      <c r="F25" s="53">
        <f>Proforma!$C$4*SUM('Punto de Medida'!B25:D25)/SUM('Punto de Medida'!$B$8:$D$8)</f>
        <v>1185.3259374020186</v>
      </c>
      <c r="G25" s="53">
        <f>CMG!E18</f>
        <v>0</v>
      </c>
      <c r="H25" s="20">
        <f t="shared" si="2"/>
        <v>0</v>
      </c>
    </row>
    <row r="26" spans="1:8" x14ac:dyDescent="0.2">
      <c r="A26" s="43">
        <f t="shared" si="3"/>
        <v>44805</v>
      </c>
      <c r="B26" s="4">
        <f t="shared" si="4"/>
        <v>17</v>
      </c>
      <c r="C26" s="4">
        <f t="shared" si="0"/>
        <v>2022</v>
      </c>
      <c r="D26" s="4">
        <f t="shared" si="1"/>
        <v>9</v>
      </c>
      <c r="E26" s="44">
        <v>17</v>
      </c>
      <c r="F26" s="53">
        <f>Proforma!$C$4*SUM('Punto de Medida'!B26:D26)/SUM('Punto de Medida'!$B$8:$D$8)</f>
        <v>1187.6544673480305</v>
      </c>
      <c r="G26" s="53">
        <f>CMG!E19</f>
        <v>8.0889500000000005</v>
      </c>
      <c r="H26" s="20">
        <f t="shared" si="2"/>
        <v>9606.8776036548516</v>
      </c>
    </row>
    <row r="27" spans="1:8" x14ac:dyDescent="0.2">
      <c r="A27" s="43">
        <f t="shared" si="3"/>
        <v>44805</v>
      </c>
      <c r="B27" s="4">
        <f t="shared" si="4"/>
        <v>18</v>
      </c>
      <c r="C27" s="4">
        <f t="shared" si="0"/>
        <v>2022</v>
      </c>
      <c r="D27" s="4">
        <f t="shared" si="1"/>
        <v>9</v>
      </c>
      <c r="E27" s="44">
        <v>18</v>
      </c>
      <c r="F27" s="53">
        <f>Proforma!$C$4*SUM('Punto de Medida'!B27:D27)/SUM('Punto de Medida'!$B$8:$D$8)</f>
        <v>1269.5940690096686</v>
      </c>
      <c r="G27" s="53">
        <f>CMG!E20</f>
        <v>118.62615</v>
      </c>
      <c r="H27" s="20">
        <f t="shared" si="2"/>
        <v>150607.05646945129</v>
      </c>
    </row>
    <row r="28" spans="1:8" x14ac:dyDescent="0.2">
      <c r="A28" s="43">
        <f t="shared" si="3"/>
        <v>44805</v>
      </c>
      <c r="B28" s="4">
        <f t="shared" si="4"/>
        <v>19</v>
      </c>
      <c r="C28" s="4">
        <f t="shared" si="0"/>
        <v>2022</v>
      </c>
      <c r="D28" s="4">
        <f t="shared" si="1"/>
        <v>9</v>
      </c>
      <c r="E28" s="44">
        <v>19</v>
      </c>
      <c r="F28" s="53">
        <f>Proforma!$C$4*SUM('Punto de Medida'!B28:D28)/SUM('Punto de Medida'!$B$8:$D$8)</f>
        <v>1250.4487647472888</v>
      </c>
      <c r="G28" s="53">
        <f>CMG!E21</f>
        <v>101.93662999999999</v>
      </c>
      <c r="H28" s="20">
        <f t="shared" si="2"/>
        <v>127466.53306600142</v>
      </c>
    </row>
    <row r="29" spans="1:8" x14ac:dyDescent="0.2">
      <c r="A29" s="43">
        <f t="shared" si="3"/>
        <v>44805</v>
      </c>
      <c r="B29" s="4">
        <f t="shared" si="4"/>
        <v>20</v>
      </c>
      <c r="C29" s="4">
        <f t="shared" si="0"/>
        <v>2022</v>
      </c>
      <c r="D29" s="4">
        <f t="shared" si="1"/>
        <v>9</v>
      </c>
      <c r="E29" s="44">
        <v>20</v>
      </c>
      <c r="F29" s="53">
        <f>Proforma!$C$4*SUM('Punto de Medida'!B29:D29)/SUM('Punto de Medida'!$B$8:$D$8)</f>
        <v>1413.6856471168264</v>
      </c>
      <c r="G29" s="53">
        <f>CMG!E22</f>
        <v>124.93324</v>
      </c>
      <c r="H29" s="20">
        <f t="shared" si="2"/>
        <v>176616.32823580178</v>
      </c>
    </row>
    <row r="30" spans="1:8" x14ac:dyDescent="0.2">
      <c r="A30" s="43">
        <f t="shared" si="3"/>
        <v>44805</v>
      </c>
      <c r="B30" s="4">
        <f t="shared" si="4"/>
        <v>21</v>
      </c>
      <c r="C30" s="4">
        <f t="shared" si="0"/>
        <v>2022</v>
      </c>
      <c r="D30" s="4">
        <f t="shared" si="1"/>
        <v>9</v>
      </c>
      <c r="E30" s="44">
        <v>21</v>
      </c>
      <c r="F30" s="53">
        <f>Proforma!$C$4*SUM('Punto de Medida'!B30:D30)/SUM('Punto de Medida'!$B$8:$D$8)</f>
        <v>1558.8330799605301</v>
      </c>
      <c r="G30" s="53">
        <f>CMG!E23</f>
        <v>110.42252999999999</v>
      </c>
      <c r="H30" s="20">
        <f t="shared" si="2"/>
        <v>172130.29253693402</v>
      </c>
    </row>
    <row r="31" spans="1:8" x14ac:dyDescent="0.2">
      <c r="A31" s="43">
        <f t="shared" si="3"/>
        <v>44805</v>
      </c>
      <c r="B31" s="4">
        <f t="shared" si="4"/>
        <v>22</v>
      </c>
      <c r="C31" s="4">
        <f t="shared" si="0"/>
        <v>2022</v>
      </c>
      <c r="D31" s="4">
        <f t="shared" si="1"/>
        <v>9</v>
      </c>
      <c r="E31" s="44">
        <v>22</v>
      </c>
      <c r="F31" s="53">
        <f>Proforma!$C$4*SUM('Punto de Medida'!B31:D31)/SUM('Punto de Medida'!$B$8:$D$8)</f>
        <v>1665.1721234902657</v>
      </c>
      <c r="G31" s="53">
        <f>CMG!E24</f>
        <v>96.308769999999996</v>
      </c>
      <c r="H31" s="20">
        <f t="shared" si="2"/>
        <v>160370.67905163558</v>
      </c>
    </row>
    <row r="32" spans="1:8" x14ac:dyDescent="0.2">
      <c r="A32" s="43">
        <f t="shared" si="3"/>
        <v>44805</v>
      </c>
      <c r="B32" s="4">
        <f t="shared" si="4"/>
        <v>23</v>
      </c>
      <c r="C32" s="4">
        <f t="shared" si="0"/>
        <v>2022</v>
      </c>
      <c r="D32" s="4">
        <f t="shared" si="1"/>
        <v>9</v>
      </c>
      <c r="E32" s="44">
        <v>23</v>
      </c>
      <c r="F32" s="53">
        <f>Proforma!$C$4*SUM('Punto de Medida'!B32:D32)/SUM('Punto de Medida'!$B$8:$D$8)</f>
        <v>1374.224505574156</v>
      </c>
      <c r="G32" s="53">
        <f>CMG!E25</f>
        <v>102.1307</v>
      </c>
      <c r="H32" s="20">
        <f t="shared" si="2"/>
        <v>140350.51071144245</v>
      </c>
    </row>
    <row r="33" spans="1:8" x14ac:dyDescent="0.2">
      <c r="A33" s="43">
        <f t="shared" si="3"/>
        <v>44805</v>
      </c>
      <c r="B33" s="4">
        <f t="shared" si="4"/>
        <v>24</v>
      </c>
      <c r="C33" s="4">
        <f t="shared" si="0"/>
        <v>2022</v>
      </c>
      <c r="D33" s="4">
        <f t="shared" si="1"/>
        <v>9</v>
      </c>
      <c r="E33" s="44">
        <v>24</v>
      </c>
      <c r="F33" s="53">
        <f>Proforma!$C$4*SUM('Punto de Medida'!B33:D33)/SUM('Punto de Medida'!$B$8:$D$8)</f>
        <v>1221.3713013881625</v>
      </c>
      <c r="G33" s="53">
        <f>CMG!E26</f>
        <v>100.7105</v>
      </c>
      <c r="H33" s="20">
        <f t="shared" si="2"/>
        <v>123004.91444845253</v>
      </c>
    </row>
    <row r="34" spans="1:8" x14ac:dyDescent="0.2">
      <c r="A34" s="43">
        <f t="shared" si="3"/>
        <v>44806</v>
      </c>
      <c r="B34" s="4">
        <f t="shared" si="4"/>
        <v>1</v>
      </c>
      <c r="C34" s="4">
        <f t="shared" si="0"/>
        <v>2022</v>
      </c>
      <c r="D34" s="4">
        <f t="shared" si="1"/>
        <v>9</v>
      </c>
      <c r="E34" s="44">
        <v>25</v>
      </c>
      <c r="F34" s="53">
        <f>Proforma!$C$4*SUM('Punto de Medida'!B34:D34)/SUM('Punto de Medida'!$B$8:$D$8)</f>
        <v>1325.1347688002056</v>
      </c>
      <c r="G34" s="53">
        <f>CMG!E27</f>
        <v>97.778599999999997</v>
      </c>
      <c r="H34" s="20">
        <f t="shared" si="2"/>
        <v>129569.82250460779</v>
      </c>
    </row>
    <row r="35" spans="1:8" x14ac:dyDescent="0.2">
      <c r="A35" s="43">
        <f t="shared" si="3"/>
        <v>44806</v>
      </c>
      <c r="B35" s="4">
        <f t="shared" si="4"/>
        <v>2</v>
      </c>
      <c r="C35" s="4">
        <f t="shared" si="0"/>
        <v>2022</v>
      </c>
      <c r="D35" s="4">
        <f t="shared" si="1"/>
        <v>9</v>
      </c>
      <c r="E35" s="44">
        <v>26</v>
      </c>
      <c r="F35" s="53">
        <f>Proforma!$C$4*SUM('Punto de Medida'!B35:D35)/SUM('Punto de Medida'!$B$8:$D$8)</f>
        <v>1243.6370835083858</v>
      </c>
      <c r="G35" s="53">
        <f>CMG!E28</f>
        <v>97.778599999999997</v>
      </c>
      <c r="H35" s="20">
        <f t="shared" si="2"/>
        <v>121601.09293353304</v>
      </c>
    </row>
    <row r="36" spans="1:8" x14ac:dyDescent="0.2">
      <c r="A36" s="43">
        <f t="shared" si="3"/>
        <v>44806</v>
      </c>
      <c r="B36" s="4">
        <f t="shared" si="4"/>
        <v>3</v>
      </c>
      <c r="C36" s="4">
        <f t="shared" si="0"/>
        <v>2022</v>
      </c>
      <c r="D36" s="4">
        <f t="shared" si="1"/>
        <v>9</v>
      </c>
      <c r="E36" s="44">
        <v>27</v>
      </c>
      <c r="F36" s="53">
        <f>Proforma!$C$4*SUM('Punto de Medida'!B36:D36)/SUM('Punto de Medida'!$B$8:$D$8)</f>
        <v>1132.9700767808854</v>
      </c>
      <c r="G36" s="53">
        <f>CMG!E29</f>
        <v>85.520349999999993</v>
      </c>
      <c r="H36" s="20">
        <f t="shared" si="2"/>
        <v>96891.997505828185</v>
      </c>
    </row>
    <row r="37" spans="1:8" x14ac:dyDescent="0.2">
      <c r="A37" s="43">
        <f t="shared" si="3"/>
        <v>44806</v>
      </c>
      <c r="B37" s="4">
        <f t="shared" si="4"/>
        <v>4</v>
      </c>
      <c r="C37" s="4">
        <f t="shared" si="0"/>
        <v>2022</v>
      </c>
      <c r="D37" s="4">
        <f t="shared" si="1"/>
        <v>9</v>
      </c>
      <c r="E37" s="44">
        <v>28</v>
      </c>
      <c r="F37" s="53">
        <f>Proforma!$C$4*SUM('Punto de Medida'!B37:D37)/SUM('Punto de Medida'!$B$8:$D$8)</f>
        <v>1111.3511340690613</v>
      </c>
      <c r="G37" s="53">
        <f>CMG!E30</f>
        <v>61.012839999999997</v>
      </c>
      <c r="H37" s="20">
        <f t="shared" si="2"/>
        <v>67806.688926774179</v>
      </c>
    </row>
    <row r="38" spans="1:8" x14ac:dyDescent="0.2">
      <c r="A38" s="43">
        <f t="shared" si="3"/>
        <v>44806</v>
      </c>
      <c r="B38" s="4">
        <f t="shared" si="4"/>
        <v>5</v>
      </c>
      <c r="C38" s="4">
        <f t="shared" si="0"/>
        <v>2022</v>
      </c>
      <c r="D38" s="4">
        <f t="shared" si="1"/>
        <v>9</v>
      </c>
      <c r="E38" s="44">
        <v>29</v>
      </c>
      <c r="F38" s="53">
        <f>Proforma!$C$4*SUM('Punto de Medida'!B38:D38)/SUM('Punto de Medida'!$B$8:$D$8)</f>
        <v>969.35573633647732</v>
      </c>
      <c r="G38" s="53">
        <f>CMG!E31</f>
        <v>61.012839999999997</v>
      </c>
      <c r="H38" s="20">
        <f t="shared" si="2"/>
        <v>59143.146444179671</v>
      </c>
    </row>
    <row r="39" spans="1:8" x14ac:dyDescent="0.2">
      <c r="A39" s="43">
        <f t="shared" si="3"/>
        <v>44806</v>
      </c>
      <c r="B39" s="4">
        <f t="shared" si="4"/>
        <v>6</v>
      </c>
      <c r="C39" s="4">
        <f t="shared" si="0"/>
        <v>2022</v>
      </c>
      <c r="D39" s="4">
        <f t="shared" si="1"/>
        <v>9</v>
      </c>
      <c r="E39" s="44">
        <v>30</v>
      </c>
      <c r="F39" s="53">
        <f>Proforma!$C$4*SUM('Punto de Medida'!B39:D39)/SUM('Punto de Medida'!$B$8:$D$8)</f>
        <v>758.4687131526241</v>
      </c>
      <c r="G39" s="53">
        <f>CMG!E32</f>
        <v>61.012839999999997</v>
      </c>
      <c r="H39" s="20">
        <f t="shared" si="2"/>
        <v>46276.330240586947</v>
      </c>
    </row>
    <row r="40" spans="1:8" x14ac:dyDescent="0.2">
      <c r="A40" s="43">
        <f t="shared" si="3"/>
        <v>44806</v>
      </c>
      <c r="B40" s="4">
        <f t="shared" si="4"/>
        <v>7</v>
      </c>
      <c r="C40" s="4">
        <f t="shared" si="0"/>
        <v>2022</v>
      </c>
      <c r="D40" s="4">
        <f t="shared" si="1"/>
        <v>9</v>
      </c>
      <c r="E40" s="44">
        <v>31</v>
      </c>
      <c r="F40" s="53">
        <f>Proforma!$C$4*SUM('Punto de Medida'!B40:D40)/SUM('Punto de Medida'!$B$8:$D$8)</f>
        <v>690.62309528100525</v>
      </c>
      <c r="G40" s="53">
        <f>CMG!E33</f>
        <v>61.012839999999997</v>
      </c>
      <c r="H40" s="20">
        <f t="shared" si="2"/>
        <v>42136.876412684724</v>
      </c>
    </row>
    <row r="41" spans="1:8" x14ac:dyDescent="0.2">
      <c r="A41" s="43">
        <f t="shared" si="3"/>
        <v>44806</v>
      </c>
      <c r="B41" s="4">
        <f t="shared" si="4"/>
        <v>8</v>
      </c>
      <c r="C41" s="4">
        <f t="shared" si="0"/>
        <v>2022</v>
      </c>
      <c r="D41" s="4">
        <f t="shared" si="1"/>
        <v>9</v>
      </c>
      <c r="E41" s="44">
        <v>32</v>
      </c>
      <c r="F41" s="53">
        <f>Proforma!$C$4*SUM('Punto de Medida'!B41:D41)/SUM('Punto de Medida'!$B$8:$D$8)</f>
        <v>527.77259141559671</v>
      </c>
      <c r="G41" s="53">
        <f>CMG!E34</f>
        <v>68.089389999999995</v>
      </c>
      <c r="H41" s="20">
        <f t="shared" si="2"/>
        <v>35935.713808207212</v>
      </c>
    </row>
    <row r="42" spans="1:8" x14ac:dyDescent="0.2">
      <c r="A42" s="43">
        <f t="shared" si="3"/>
        <v>44806</v>
      </c>
      <c r="B42" s="4">
        <f t="shared" si="4"/>
        <v>9</v>
      </c>
      <c r="C42" s="4">
        <f t="shared" si="0"/>
        <v>2022</v>
      </c>
      <c r="D42" s="4">
        <f t="shared" si="1"/>
        <v>9</v>
      </c>
      <c r="E42" s="44">
        <v>33</v>
      </c>
      <c r="F42" s="53">
        <f>Proforma!$C$4*SUM('Punto de Medida'!B42:D42)/SUM('Punto de Medida'!$B$8:$D$8)</f>
        <v>453.98047361945129</v>
      </c>
      <c r="G42" s="53">
        <f>CMG!E35</f>
        <v>56.549579999999999</v>
      </c>
      <c r="H42" s="20">
        <f t="shared" si="2"/>
        <v>25672.405111381049</v>
      </c>
    </row>
    <row r="43" spans="1:8" x14ac:dyDescent="0.2">
      <c r="A43" s="43">
        <f t="shared" si="3"/>
        <v>44806</v>
      </c>
      <c r="B43" s="4">
        <f t="shared" si="4"/>
        <v>10</v>
      </c>
      <c r="C43" s="4">
        <f t="shared" si="0"/>
        <v>2022</v>
      </c>
      <c r="D43" s="4">
        <f t="shared" si="1"/>
        <v>9</v>
      </c>
      <c r="E43" s="44">
        <v>34</v>
      </c>
      <c r="F43" s="53">
        <f>Proforma!$C$4*SUM('Punto de Medida'!B43:D43)/SUM('Punto de Medida'!$B$8:$D$8)</f>
        <v>415.23974966709244</v>
      </c>
      <c r="G43" s="53">
        <f>CMG!E36</f>
        <v>0</v>
      </c>
      <c r="H43" s="20">
        <f t="shared" si="2"/>
        <v>0</v>
      </c>
    </row>
    <row r="44" spans="1:8" x14ac:dyDescent="0.2">
      <c r="A44" s="43">
        <f t="shared" si="3"/>
        <v>44806</v>
      </c>
      <c r="B44" s="4">
        <f t="shared" si="4"/>
        <v>11</v>
      </c>
      <c r="C44" s="4">
        <f t="shared" si="0"/>
        <v>2022</v>
      </c>
      <c r="D44" s="4">
        <f t="shared" si="1"/>
        <v>9</v>
      </c>
      <c r="E44" s="44">
        <v>35</v>
      </c>
      <c r="F44" s="53">
        <f>Proforma!$C$4*SUM('Punto de Medida'!B44:D44)/SUM('Punto de Medida'!$B$8:$D$8)</f>
        <v>312.21011758950408</v>
      </c>
      <c r="G44" s="53">
        <f>CMG!E37</f>
        <v>0</v>
      </c>
      <c r="H44" s="20">
        <f t="shared" si="2"/>
        <v>0</v>
      </c>
    </row>
    <row r="45" spans="1:8" x14ac:dyDescent="0.2">
      <c r="A45" s="43">
        <f t="shared" si="3"/>
        <v>44806</v>
      </c>
      <c r="B45" s="4">
        <f t="shared" si="4"/>
        <v>12</v>
      </c>
      <c r="C45" s="4">
        <f t="shared" si="0"/>
        <v>2022</v>
      </c>
      <c r="D45" s="4">
        <f t="shared" si="1"/>
        <v>9</v>
      </c>
      <c r="E45" s="44">
        <v>36</v>
      </c>
      <c r="F45" s="53">
        <f>Proforma!$C$4*SUM('Punto de Medida'!B45:D45)/SUM('Punto de Medida'!$B$8:$D$8)</f>
        <v>318.69433662545322</v>
      </c>
      <c r="G45" s="53">
        <f>CMG!E38</f>
        <v>0</v>
      </c>
      <c r="H45" s="20">
        <f t="shared" si="2"/>
        <v>0</v>
      </c>
    </row>
    <row r="46" spans="1:8" x14ac:dyDescent="0.2">
      <c r="A46" s="43">
        <f t="shared" si="3"/>
        <v>44806</v>
      </c>
      <c r="B46" s="4">
        <f t="shared" si="4"/>
        <v>13</v>
      </c>
      <c r="C46" s="4">
        <f t="shared" si="0"/>
        <v>2022</v>
      </c>
      <c r="D46" s="4">
        <f t="shared" si="1"/>
        <v>9</v>
      </c>
      <c r="E46" s="44">
        <v>37</v>
      </c>
      <c r="F46" s="53">
        <f>Proforma!$C$4*SUM('Punto de Medida'!B46:D46)/SUM('Punto de Medida'!$B$8:$D$8)</f>
        <v>301.51165682274967</v>
      </c>
      <c r="G46" s="53">
        <f>CMG!E39</f>
        <v>0</v>
      </c>
      <c r="H46" s="20">
        <f t="shared" si="2"/>
        <v>0</v>
      </c>
    </row>
    <row r="47" spans="1:8" x14ac:dyDescent="0.2">
      <c r="A47" s="43">
        <f t="shared" si="3"/>
        <v>44806</v>
      </c>
      <c r="B47" s="4">
        <f t="shared" si="4"/>
        <v>14</v>
      </c>
      <c r="C47" s="4">
        <f t="shared" si="0"/>
        <v>2022</v>
      </c>
      <c r="D47" s="4">
        <f t="shared" si="1"/>
        <v>9</v>
      </c>
      <c r="E47" s="44">
        <v>38</v>
      </c>
      <c r="F47" s="53">
        <f>Proforma!$C$4*SUM('Punto de Medida'!B47:D47)/SUM('Punto de Medida'!$B$8:$D$8)</f>
        <v>287.87700599710018</v>
      </c>
      <c r="G47" s="53">
        <f>CMG!E40</f>
        <v>0</v>
      </c>
      <c r="H47" s="20">
        <f t="shared" si="2"/>
        <v>0</v>
      </c>
    </row>
    <row r="48" spans="1:8" x14ac:dyDescent="0.2">
      <c r="A48" s="43">
        <f t="shared" si="3"/>
        <v>44806</v>
      </c>
      <c r="B48" s="4">
        <f t="shared" si="4"/>
        <v>15</v>
      </c>
      <c r="C48" s="4">
        <f t="shared" si="0"/>
        <v>2022</v>
      </c>
      <c r="D48" s="4">
        <f t="shared" si="1"/>
        <v>9</v>
      </c>
      <c r="E48" s="44">
        <v>39</v>
      </c>
      <c r="F48" s="53">
        <f>Proforma!$C$4*SUM('Punto de Medida'!B48:D48)/SUM('Punto de Medida'!$B$8:$D$8)</f>
        <v>321.18849988017644</v>
      </c>
      <c r="G48" s="53">
        <f>CMG!E41</f>
        <v>0</v>
      </c>
      <c r="H48" s="20">
        <f t="shared" si="2"/>
        <v>0</v>
      </c>
    </row>
    <row r="49" spans="1:8" x14ac:dyDescent="0.2">
      <c r="A49" s="43">
        <f t="shared" si="3"/>
        <v>44806</v>
      </c>
      <c r="B49" s="4">
        <f t="shared" si="4"/>
        <v>16</v>
      </c>
      <c r="C49" s="4">
        <f t="shared" si="0"/>
        <v>2022</v>
      </c>
      <c r="D49" s="4">
        <f t="shared" si="1"/>
        <v>9</v>
      </c>
      <c r="E49" s="44">
        <v>40</v>
      </c>
      <c r="F49" s="53">
        <f>Proforma!$C$4*SUM('Punto de Medida'!B49:D49)/SUM('Punto de Medida'!$B$8:$D$8)</f>
        <v>340.57349605847264</v>
      </c>
      <c r="G49" s="53">
        <f>CMG!E42</f>
        <v>0</v>
      </c>
      <c r="H49" s="20">
        <f t="shared" si="2"/>
        <v>0</v>
      </c>
    </row>
    <row r="50" spans="1:8" x14ac:dyDescent="0.2">
      <c r="A50" s="43">
        <f t="shared" si="3"/>
        <v>44806</v>
      </c>
      <c r="B50" s="4">
        <f t="shared" si="4"/>
        <v>17</v>
      </c>
      <c r="C50" s="4">
        <f t="shared" si="0"/>
        <v>2022</v>
      </c>
      <c r="D50" s="4">
        <f t="shared" si="1"/>
        <v>9</v>
      </c>
      <c r="E50" s="44">
        <v>41</v>
      </c>
      <c r="F50" s="53">
        <f>Proforma!$C$4*SUM('Punto de Medida'!B50:D50)/SUM('Punto de Medida'!$B$8:$D$8)</f>
        <v>362.86835386885633</v>
      </c>
      <c r="G50" s="53">
        <f>CMG!E43</f>
        <v>0</v>
      </c>
      <c r="H50" s="20">
        <f t="shared" si="2"/>
        <v>0</v>
      </c>
    </row>
    <row r="51" spans="1:8" x14ac:dyDescent="0.2">
      <c r="A51" s="43">
        <f t="shared" si="3"/>
        <v>44806</v>
      </c>
      <c r="B51" s="4">
        <f t="shared" si="4"/>
        <v>18</v>
      </c>
      <c r="C51" s="4">
        <f t="shared" si="0"/>
        <v>2022</v>
      </c>
      <c r="D51" s="4">
        <f t="shared" si="1"/>
        <v>9</v>
      </c>
      <c r="E51" s="44">
        <v>42</v>
      </c>
      <c r="F51" s="53">
        <f>Proforma!$C$4*SUM('Punto de Medida'!B51:D51)/SUM('Punto de Medida'!$B$8:$D$8)</f>
        <v>934.75349941210027</v>
      </c>
      <c r="G51" s="53">
        <f>CMG!E44</f>
        <v>32.544969999999999</v>
      </c>
      <c r="H51" s="20">
        <f t="shared" si="2"/>
        <v>30421.524595761821</v>
      </c>
    </row>
    <row r="52" spans="1:8" x14ac:dyDescent="0.2">
      <c r="A52" s="43">
        <f t="shared" si="3"/>
        <v>44806</v>
      </c>
      <c r="B52" s="4">
        <f t="shared" si="4"/>
        <v>19</v>
      </c>
      <c r="C52" s="4">
        <f t="shared" si="0"/>
        <v>2022</v>
      </c>
      <c r="D52" s="4">
        <f t="shared" si="1"/>
        <v>9</v>
      </c>
      <c r="E52" s="44">
        <v>43</v>
      </c>
      <c r="F52" s="53">
        <f>Proforma!$C$4*SUM('Punto de Medida'!B52:D52)/SUM('Punto de Medida'!$B$8:$D$8)</f>
        <v>1084.0672089899795</v>
      </c>
      <c r="G52" s="53">
        <f>CMG!E45</f>
        <v>0</v>
      </c>
      <c r="H52" s="20">
        <f t="shared" si="2"/>
        <v>0</v>
      </c>
    </row>
    <row r="53" spans="1:8" x14ac:dyDescent="0.2">
      <c r="A53" s="43">
        <f t="shared" si="3"/>
        <v>44806</v>
      </c>
      <c r="B53" s="4">
        <f t="shared" si="4"/>
        <v>20</v>
      </c>
      <c r="C53" s="4">
        <f t="shared" si="0"/>
        <v>2022</v>
      </c>
      <c r="D53" s="4">
        <f t="shared" si="1"/>
        <v>9</v>
      </c>
      <c r="E53" s="44">
        <v>44</v>
      </c>
      <c r="F53" s="53">
        <f>Proforma!$C$4*SUM('Punto de Medida'!B53:D53)/SUM('Punto de Medida'!$B$8:$D$8)</f>
        <v>893.17339963192489</v>
      </c>
      <c r="G53" s="53">
        <f>CMG!E46</f>
        <v>92.920199999999994</v>
      </c>
      <c r="H53" s="20">
        <f t="shared" si="2"/>
        <v>82993.85092847838</v>
      </c>
    </row>
    <row r="54" spans="1:8" x14ac:dyDescent="0.2">
      <c r="A54" s="43">
        <f t="shared" si="3"/>
        <v>44806</v>
      </c>
      <c r="B54" s="4">
        <f t="shared" si="4"/>
        <v>21</v>
      </c>
      <c r="C54" s="4">
        <f t="shared" si="0"/>
        <v>2022</v>
      </c>
      <c r="D54" s="4">
        <f t="shared" si="1"/>
        <v>9</v>
      </c>
      <c r="E54" s="44">
        <v>45</v>
      </c>
      <c r="F54" s="53">
        <f>Proforma!$C$4*SUM('Punto de Medida'!B54:D54)/SUM('Punto de Medida'!$B$8:$D$8)</f>
        <v>800.74413793314727</v>
      </c>
      <c r="G54" s="53">
        <f>CMG!E47</f>
        <v>142.62671</v>
      </c>
      <c r="H54" s="20">
        <f t="shared" si="2"/>
        <v>114207.501945191</v>
      </c>
    </row>
    <row r="55" spans="1:8" x14ac:dyDescent="0.2">
      <c r="A55" s="43">
        <f t="shared" si="3"/>
        <v>44806</v>
      </c>
      <c r="B55" s="4">
        <f t="shared" si="4"/>
        <v>22</v>
      </c>
      <c r="C55" s="4">
        <f t="shared" si="0"/>
        <v>2022</v>
      </c>
      <c r="D55" s="4">
        <f t="shared" si="1"/>
        <v>9</v>
      </c>
      <c r="E55" s="44">
        <v>46</v>
      </c>
      <c r="F55" s="53">
        <f>Proforma!$C$4*SUM('Punto de Medida'!B55:D55)/SUM('Punto de Medida'!$B$8:$D$8)</f>
        <v>647.99626889826061</v>
      </c>
      <c r="G55" s="53">
        <f>CMG!E48</f>
        <v>133.04463000000001</v>
      </c>
      <c r="H55" s="20">
        <f t="shared" si="2"/>
        <v>86212.423836949602</v>
      </c>
    </row>
    <row r="56" spans="1:8" x14ac:dyDescent="0.2">
      <c r="A56" s="43">
        <f t="shared" si="3"/>
        <v>44806</v>
      </c>
      <c r="B56" s="4">
        <f t="shared" si="4"/>
        <v>23</v>
      </c>
      <c r="C56" s="4">
        <f t="shared" si="0"/>
        <v>2022</v>
      </c>
      <c r="D56" s="4">
        <f t="shared" si="1"/>
        <v>9</v>
      </c>
      <c r="E56" s="44">
        <v>47</v>
      </c>
      <c r="F56" s="53">
        <f>Proforma!$C$4*SUM('Punto de Medida'!B56:D56)/SUM('Punto de Medida'!$B$8:$D$8)</f>
        <v>556.54991290781743</v>
      </c>
      <c r="G56" s="53">
        <f>CMG!E49</f>
        <v>97.643889999999999</v>
      </c>
      <c r="H56" s="20">
        <f t="shared" si="2"/>
        <v>54343.698475480502</v>
      </c>
    </row>
    <row r="57" spans="1:8" x14ac:dyDescent="0.2">
      <c r="A57" s="43">
        <f t="shared" si="3"/>
        <v>44806</v>
      </c>
      <c r="B57" s="4">
        <f t="shared" si="4"/>
        <v>24</v>
      </c>
      <c r="C57" s="4">
        <f t="shared" si="0"/>
        <v>2022</v>
      </c>
      <c r="D57" s="4">
        <f t="shared" si="1"/>
        <v>9</v>
      </c>
      <c r="E57" s="44">
        <v>48</v>
      </c>
      <c r="F57" s="53">
        <f>Proforma!$C$4*SUM('Punto de Medida'!B57:D57)/SUM('Punto de Medida'!$B$8:$D$8)</f>
        <v>433.18102062693498</v>
      </c>
      <c r="G57" s="53">
        <f>CMG!E50</f>
        <v>97.643889999999999</v>
      </c>
      <c r="H57" s="20">
        <f t="shared" si="2"/>
        <v>42297.47992818417</v>
      </c>
    </row>
    <row r="58" spans="1:8" x14ac:dyDescent="0.2">
      <c r="A58" s="43">
        <f t="shared" si="3"/>
        <v>44807</v>
      </c>
      <c r="B58" s="4">
        <f t="shared" si="4"/>
        <v>1</v>
      </c>
      <c r="C58" s="4">
        <f t="shared" si="0"/>
        <v>2022</v>
      </c>
      <c r="D58" s="4">
        <f t="shared" si="1"/>
        <v>9</v>
      </c>
      <c r="E58" s="44">
        <v>49</v>
      </c>
      <c r="F58" s="53">
        <f>Proforma!$C$4*SUM('Punto de Medida'!B58:D58)/SUM('Punto de Medida'!$B$8:$D$8)</f>
        <v>370.630724837402</v>
      </c>
      <c r="G58" s="53">
        <f>CMG!E51</f>
        <v>102.28259</v>
      </c>
      <c r="H58" s="20">
        <f t="shared" si="2"/>
        <v>37909.070469946804</v>
      </c>
    </row>
    <row r="59" spans="1:8" x14ac:dyDescent="0.2">
      <c r="A59" s="43">
        <f t="shared" si="3"/>
        <v>44807</v>
      </c>
      <c r="B59" s="4">
        <f t="shared" si="4"/>
        <v>2</v>
      </c>
      <c r="C59" s="4">
        <f t="shared" si="0"/>
        <v>2022</v>
      </c>
      <c r="D59" s="4">
        <f t="shared" si="1"/>
        <v>9</v>
      </c>
      <c r="E59" s="44">
        <v>50</v>
      </c>
      <c r="F59" s="53">
        <f>Proforma!$C$4*SUM('Punto de Medida'!B59:D59)/SUM('Punto de Medida'!$B$8:$D$8)</f>
        <v>256.98675984911756</v>
      </c>
      <c r="G59" s="53">
        <f>CMG!E52</f>
        <v>73.098770000000002</v>
      </c>
      <c r="H59" s="20">
        <f t="shared" si="2"/>
        <v>18785.416051255881</v>
      </c>
    </row>
    <row r="60" spans="1:8" x14ac:dyDescent="0.2">
      <c r="A60" s="43">
        <f t="shared" si="3"/>
        <v>44807</v>
      </c>
      <c r="B60" s="4">
        <f t="shared" si="4"/>
        <v>3</v>
      </c>
      <c r="C60" s="4">
        <f t="shared" si="0"/>
        <v>2022</v>
      </c>
      <c r="D60" s="4">
        <f t="shared" si="1"/>
        <v>9</v>
      </c>
      <c r="E60" s="44">
        <v>51</v>
      </c>
      <c r="F60" s="53">
        <f>Proforma!$C$4*SUM('Punto de Medida'!B60:D60)/SUM('Punto de Medida'!$B$8:$D$8)</f>
        <v>288.48289503442572</v>
      </c>
      <c r="G60" s="53">
        <f>CMG!E53</f>
        <v>0</v>
      </c>
      <c r="H60" s="20">
        <f t="shared" si="2"/>
        <v>0</v>
      </c>
    </row>
    <row r="61" spans="1:8" x14ac:dyDescent="0.2">
      <c r="A61" s="43">
        <f t="shared" si="3"/>
        <v>44807</v>
      </c>
      <c r="B61" s="4">
        <f t="shared" si="4"/>
        <v>4</v>
      </c>
      <c r="C61" s="4">
        <f t="shared" si="0"/>
        <v>2022</v>
      </c>
      <c r="D61" s="4">
        <f t="shared" si="1"/>
        <v>9</v>
      </c>
      <c r="E61" s="44">
        <v>52</v>
      </c>
      <c r="F61" s="53">
        <f>Proforma!$C$4*SUM('Punto de Medida'!B61:D61)/SUM('Punto de Medida'!$B$8:$D$8)</f>
        <v>424.66447259534738</v>
      </c>
      <c r="G61" s="53">
        <f>CMG!E54</f>
        <v>0</v>
      </c>
      <c r="H61" s="20">
        <f t="shared" si="2"/>
        <v>0</v>
      </c>
    </row>
    <row r="62" spans="1:8" x14ac:dyDescent="0.2">
      <c r="A62" s="43">
        <f t="shared" si="3"/>
        <v>44807</v>
      </c>
      <c r="B62" s="4">
        <f t="shared" si="4"/>
        <v>5</v>
      </c>
      <c r="C62" s="4">
        <f t="shared" si="0"/>
        <v>2022</v>
      </c>
      <c r="D62" s="4">
        <f t="shared" si="1"/>
        <v>9</v>
      </c>
      <c r="E62" s="44">
        <v>53</v>
      </c>
      <c r="F62" s="53">
        <f>Proforma!$C$4*SUM('Punto de Medida'!B62:D62)/SUM('Punto de Medida'!$B$8:$D$8)</f>
        <v>425.50451100346334</v>
      </c>
      <c r="G62" s="53">
        <f>CMG!E55</f>
        <v>0</v>
      </c>
      <c r="H62" s="20">
        <f t="shared" si="2"/>
        <v>0</v>
      </c>
    </row>
    <row r="63" spans="1:8" x14ac:dyDescent="0.2">
      <c r="A63" s="43">
        <f t="shared" si="3"/>
        <v>44807</v>
      </c>
      <c r="B63" s="4">
        <f t="shared" si="4"/>
        <v>6</v>
      </c>
      <c r="C63" s="4">
        <f t="shared" si="0"/>
        <v>2022</v>
      </c>
      <c r="D63" s="4">
        <f t="shared" si="1"/>
        <v>9</v>
      </c>
      <c r="E63" s="44">
        <v>54</v>
      </c>
      <c r="F63" s="53">
        <f>Proforma!$C$4*SUM('Punto de Medida'!B63:D63)/SUM('Punto de Medida'!$B$8:$D$8)</f>
        <v>429.43466820343605</v>
      </c>
      <c r="G63" s="53">
        <f>CMG!E56</f>
        <v>0</v>
      </c>
      <c r="H63" s="20">
        <f t="shared" si="2"/>
        <v>0</v>
      </c>
    </row>
    <row r="64" spans="1:8" x14ac:dyDescent="0.2">
      <c r="A64" s="43">
        <f t="shared" si="3"/>
        <v>44807</v>
      </c>
      <c r="B64" s="4">
        <f t="shared" si="4"/>
        <v>7</v>
      </c>
      <c r="C64" s="4">
        <f t="shared" si="0"/>
        <v>2022</v>
      </c>
      <c r="D64" s="4">
        <f t="shared" si="1"/>
        <v>9</v>
      </c>
      <c r="E64" s="44">
        <v>55</v>
      </c>
      <c r="F64" s="53">
        <f>Proforma!$C$4*SUM('Punto de Medida'!B64:D64)/SUM('Punto de Medida'!$B$8:$D$8)</f>
        <v>394.80932932860418</v>
      </c>
      <c r="G64" s="53">
        <f>CMG!E57</f>
        <v>0</v>
      </c>
      <c r="H64" s="20">
        <f t="shared" si="2"/>
        <v>0</v>
      </c>
    </row>
    <row r="65" spans="1:8" x14ac:dyDescent="0.2">
      <c r="A65" s="43">
        <f t="shared" si="3"/>
        <v>44807</v>
      </c>
      <c r="B65" s="4">
        <f t="shared" si="4"/>
        <v>8</v>
      </c>
      <c r="C65" s="4">
        <f t="shared" si="0"/>
        <v>2022</v>
      </c>
      <c r="D65" s="4">
        <f t="shared" si="1"/>
        <v>9</v>
      </c>
      <c r="E65" s="44">
        <v>56</v>
      </c>
      <c r="F65" s="53">
        <f>Proforma!$C$4*SUM('Punto de Medida'!B65:D65)/SUM('Punto de Medida'!$B$8:$D$8)</f>
        <v>272.56170140611403</v>
      </c>
      <c r="G65" s="53">
        <f>CMG!E58</f>
        <v>0</v>
      </c>
      <c r="H65" s="20">
        <f t="shared" si="2"/>
        <v>0</v>
      </c>
    </row>
    <row r="66" spans="1:8" x14ac:dyDescent="0.2">
      <c r="A66" s="43">
        <f t="shared" si="3"/>
        <v>44807</v>
      </c>
      <c r="B66" s="4">
        <f t="shared" si="4"/>
        <v>9</v>
      </c>
      <c r="C66" s="4">
        <f t="shared" si="0"/>
        <v>2022</v>
      </c>
      <c r="D66" s="4">
        <f t="shared" si="1"/>
        <v>9</v>
      </c>
      <c r="E66" s="44">
        <v>57</v>
      </c>
      <c r="F66" s="53">
        <f>Proforma!$C$4*SUM('Punto de Medida'!B66:D66)/SUM('Punto de Medida'!$B$8:$D$8)</f>
        <v>190.3349239832273</v>
      </c>
      <c r="G66" s="53">
        <f>CMG!E59</f>
        <v>0</v>
      </c>
      <c r="H66" s="20">
        <f t="shared" si="2"/>
        <v>0</v>
      </c>
    </row>
    <row r="67" spans="1:8" x14ac:dyDescent="0.2">
      <c r="A67" s="43">
        <f t="shared" si="3"/>
        <v>44807</v>
      </c>
      <c r="B67" s="4">
        <f t="shared" si="4"/>
        <v>10</v>
      </c>
      <c r="C67" s="4">
        <f t="shared" si="0"/>
        <v>2022</v>
      </c>
      <c r="D67" s="4">
        <f t="shared" si="1"/>
        <v>9</v>
      </c>
      <c r="E67" s="44">
        <v>58</v>
      </c>
      <c r="F67" s="53">
        <f>Proforma!$C$4*SUM('Punto de Medida'!B67:D67)/SUM('Punto de Medida'!$B$8:$D$8)</f>
        <v>145.99522433532755</v>
      </c>
      <c r="G67" s="53">
        <f>CMG!E60</f>
        <v>55.744770000000003</v>
      </c>
      <c r="H67" s="20">
        <f t="shared" si="2"/>
        <v>8138.4702016712372</v>
      </c>
    </row>
    <row r="68" spans="1:8" x14ac:dyDescent="0.2">
      <c r="A68" s="43">
        <f t="shared" si="3"/>
        <v>44807</v>
      </c>
      <c r="B68" s="4">
        <f t="shared" si="4"/>
        <v>11</v>
      </c>
      <c r="C68" s="4">
        <f t="shared" si="0"/>
        <v>2022</v>
      </c>
      <c r="D68" s="4">
        <f t="shared" si="1"/>
        <v>9</v>
      </c>
      <c r="E68" s="44">
        <v>59</v>
      </c>
      <c r="F68" s="53">
        <f>Proforma!$C$4*SUM('Punto de Medida'!B68:D68)/SUM('Punto de Medida'!$B$8:$D$8)</f>
        <v>148.28289933822097</v>
      </c>
      <c r="G68" s="53">
        <f>CMG!E61</f>
        <v>107.88761</v>
      </c>
      <c r="H68" s="20">
        <f t="shared" si="2"/>
        <v>15997.887613471241</v>
      </c>
    </row>
    <row r="69" spans="1:8" x14ac:dyDescent="0.2">
      <c r="A69" s="43">
        <f t="shared" si="3"/>
        <v>44807</v>
      </c>
      <c r="B69" s="4">
        <f t="shared" si="4"/>
        <v>12</v>
      </c>
      <c r="C69" s="4">
        <f t="shared" si="0"/>
        <v>2022</v>
      </c>
      <c r="D69" s="4">
        <f t="shared" si="1"/>
        <v>9</v>
      </c>
      <c r="E69" s="44">
        <v>60</v>
      </c>
      <c r="F69" s="53">
        <f>Proforma!$C$4*SUM('Punto de Medida'!B69:D69)/SUM('Punto de Medida'!$B$8:$D$8)</f>
        <v>174.36547381841407</v>
      </c>
      <c r="G69" s="53">
        <f>CMG!E62</f>
        <v>107.88761</v>
      </c>
      <c r="H69" s="20">
        <f t="shared" si="2"/>
        <v>18811.874236786269</v>
      </c>
    </row>
    <row r="70" spans="1:8" x14ac:dyDescent="0.2">
      <c r="A70" s="43">
        <f t="shared" si="3"/>
        <v>44807</v>
      </c>
      <c r="B70" s="4">
        <f t="shared" si="4"/>
        <v>13</v>
      </c>
      <c r="C70" s="4">
        <f t="shared" si="0"/>
        <v>2022</v>
      </c>
      <c r="D70" s="4">
        <f t="shared" si="1"/>
        <v>9</v>
      </c>
      <c r="E70" s="44">
        <v>61</v>
      </c>
      <c r="F70" s="53">
        <f>Proforma!$C$4*SUM('Punto de Medida'!B70:D70)/SUM('Punto de Medida'!$B$8:$D$8)</f>
        <v>226.50166715284098</v>
      </c>
      <c r="G70" s="53">
        <f>CMG!E63</f>
        <v>107.88761</v>
      </c>
      <c r="H70" s="20">
        <f t="shared" si="2"/>
        <v>24436.723530135518</v>
      </c>
    </row>
    <row r="71" spans="1:8" x14ac:dyDescent="0.2">
      <c r="A71" s="43">
        <f t="shared" si="3"/>
        <v>44807</v>
      </c>
      <c r="B71" s="4">
        <f t="shared" si="4"/>
        <v>14</v>
      </c>
      <c r="C71" s="4">
        <f t="shared" si="0"/>
        <v>2022</v>
      </c>
      <c r="D71" s="4">
        <f t="shared" si="1"/>
        <v>9</v>
      </c>
      <c r="E71" s="44">
        <v>62</v>
      </c>
      <c r="F71" s="53">
        <f>Proforma!$C$4*SUM('Punto de Medida'!B71:D71)/SUM('Punto de Medida'!$B$8:$D$8)</f>
        <v>263.92980827483944</v>
      </c>
      <c r="G71" s="53">
        <f>CMG!E64</f>
        <v>107.88761</v>
      </c>
      <c r="H71" s="20">
        <f t="shared" si="2"/>
        <v>28474.75622253065</v>
      </c>
    </row>
    <row r="72" spans="1:8" x14ac:dyDescent="0.2">
      <c r="A72" s="43">
        <f t="shared" si="3"/>
        <v>44807</v>
      </c>
      <c r="B72" s="4">
        <f t="shared" si="4"/>
        <v>15</v>
      </c>
      <c r="C72" s="4">
        <f t="shared" si="0"/>
        <v>2022</v>
      </c>
      <c r="D72" s="4">
        <f t="shared" si="1"/>
        <v>9</v>
      </c>
      <c r="E72" s="44">
        <v>63</v>
      </c>
      <c r="F72" s="53">
        <f>Proforma!$C$4*SUM('Punto de Medida'!B72:D72)/SUM('Punto de Medida'!$B$8:$D$8)</f>
        <v>267.63777493720113</v>
      </c>
      <c r="G72" s="53">
        <f>CMG!E65</f>
        <v>107.88761</v>
      </c>
      <c r="H72" s="20">
        <f t="shared" si="2"/>
        <v>28874.799883692529</v>
      </c>
    </row>
    <row r="73" spans="1:8" x14ac:dyDescent="0.2">
      <c r="A73" s="43">
        <f t="shared" si="3"/>
        <v>44807</v>
      </c>
      <c r="B73" s="4">
        <f t="shared" si="4"/>
        <v>16</v>
      </c>
      <c r="C73" s="4">
        <f t="shared" si="0"/>
        <v>2022</v>
      </c>
      <c r="D73" s="4">
        <f t="shared" si="1"/>
        <v>9</v>
      </c>
      <c r="E73" s="44">
        <v>64</v>
      </c>
      <c r="F73" s="53">
        <f>Proforma!$C$4*SUM('Punto de Medida'!B73:D73)/SUM('Punto de Medida'!$B$8:$D$8)</f>
        <v>288.00761768264448</v>
      </c>
      <c r="G73" s="53">
        <f>CMG!E66</f>
        <v>107.88761</v>
      </c>
      <c r="H73" s="20">
        <f t="shared" si="2"/>
        <v>31072.453533574251</v>
      </c>
    </row>
    <row r="74" spans="1:8" x14ac:dyDescent="0.2">
      <c r="A74" s="43">
        <f t="shared" si="3"/>
        <v>44807</v>
      </c>
      <c r="B74" s="4">
        <f t="shared" si="4"/>
        <v>17</v>
      </c>
      <c r="C74" s="4">
        <f t="shared" ref="C74:C137" si="5">YEAR(A74)</f>
        <v>2022</v>
      </c>
      <c r="D74" s="4">
        <f t="shared" ref="D74:D137" si="6">MONTH(A74)</f>
        <v>9</v>
      </c>
      <c r="E74" s="44">
        <v>65</v>
      </c>
      <c r="F74" s="53">
        <f>Proforma!$C$4*SUM('Punto de Medida'!B74:D74)/SUM('Punto de Medida'!$B$8:$D$8)</f>
        <v>400.28662315045403</v>
      </c>
      <c r="G74" s="53">
        <f>CMG!E67</f>
        <v>107.88761</v>
      </c>
      <c r="H74" s="20">
        <f t="shared" si="2"/>
        <v>43185.967086673154</v>
      </c>
    </row>
    <row r="75" spans="1:8" x14ac:dyDescent="0.2">
      <c r="A75" s="43">
        <f t="shared" si="3"/>
        <v>44807</v>
      </c>
      <c r="B75" s="4">
        <f t="shared" si="4"/>
        <v>18</v>
      </c>
      <c r="C75" s="4">
        <f t="shared" si="5"/>
        <v>2022</v>
      </c>
      <c r="D75" s="4">
        <f t="shared" si="6"/>
        <v>9</v>
      </c>
      <c r="E75" s="44">
        <v>66</v>
      </c>
      <c r="F75" s="53">
        <f>Proforma!$C$4*SUM('Punto de Medida'!B75:D75)/SUM('Punto de Medida'!$B$8:$D$8)</f>
        <v>666.1674575073996</v>
      </c>
      <c r="G75" s="53">
        <f>CMG!E68</f>
        <v>119.79827</v>
      </c>
      <c r="H75" s="20">
        <f t="shared" ref="H75:H138" si="7">F75*G75</f>
        <v>79805.708939684991</v>
      </c>
    </row>
    <row r="76" spans="1:8" x14ac:dyDescent="0.2">
      <c r="A76" s="43">
        <f t="shared" ref="A76:A139" si="8">IF(B75=24,A75+1,A75)</f>
        <v>44807</v>
      </c>
      <c r="B76" s="4">
        <f t="shared" ref="B76:B139" si="9">IF(B75=24,1,B75+1)</f>
        <v>19</v>
      </c>
      <c r="C76" s="4">
        <f t="shared" si="5"/>
        <v>2022</v>
      </c>
      <c r="D76" s="4">
        <f t="shared" si="6"/>
        <v>9</v>
      </c>
      <c r="E76" s="44">
        <v>67</v>
      </c>
      <c r="F76" s="53">
        <f>Proforma!$C$4*SUM('Punto de Medida'!B76:D76)/SUM('Punto de Medida'!$B$8:$D$8)</f>
        <v>1058.9752512761784</v>
      </c>
      <c r="G76" s="53">
        <f>CMG!E69</f>
        <v>82.557239999999993</v>
      </c>
      <c r="H76" s="20">
        <f t="shared" si="7"/>
        <v>87426.07397366775</v>
      </c>
    </row>
    <row r="77" spans="1:8" x14ac:dyDescent="0.2">
      <c r="A77" s="43">
        <f t="shared" si="8"/>
        <v>44807</v>
      </c>
      <c r="B77" s="4">
        <f t="shared" si="9"/>
        <v>20</v>
      </c>
      <c r="C77" s="4">
        <f t="shared" si="5"/>
        <v>2022</v>
      </c>
      <c r="D77" s="4">
        <f t="shared" si="6"/>
        <v>9</v>
      </c>
      <c r="E77" s="44">
        <v>68</v>
      </c>
      <c r="F77" s="53">
        <f>Proforma!$C$4*SUM('Punto de Medida'!B77:D77)/SUM('Punto de Medida'!$B$8:$D$8)</f>
        <v>1142.1192452316234</v>
      </c>
      <c r="G77" s="53">
        <f>CMG!E70</f>
        <v>61.798909999999999</v>
      </c>
      <c r="H77" s="20">
        <f t="shared" si="7"/>
        <v>70581.724445337022</v>
      </c>
    </row>
    <row r="78" spans="1:8" x14ac:dyDescent="0.2">
      <c r="A78" s="43">
        <f t="shared" si="8"/>
        <v>44807</v>
      </c>
      <c r="B78" s="4">
        <f t="shared" si="9"/>
        <v>21</v>
      </c>
      <c r="C78" s="4">
        <f t="shared" si="5"/>
        <v>2022</v>
      </c>
      <c r="D78" s="4">
        <f t="shared" si="6"/>
        <v>9</v>
      </c>
      <c r="E78" s="44">
        <v>69</v>
      </c>
      <c r="F78" s="53">
        <f>Proforma!$C$4*SUM('Punto de Medida'!B78:D78)/SUM('Punto de Medida'!$B$8:$D$8)</f>
        <v>952.30753578189001</v>
      </c>
      <c r="G78" s="53">
        <f>CMG!E71</f>
        <v>61.798909999999999</v>
      </c>
      <c r="H78" s="20">
        <f t="shared" si="7"/>
        <v>58851.567696106802</v>
      </c>
    </row>
    <row r="79" spans="1:8" x14ac:dyDescent="0.2">
      <c r="A79" s="43">
        <f t="shared" si="8"/>
        <v>44807</v>
      </c>
      <c r="B79" s="4">
        <f t="shared" si="9"/>
        <v>22</v>
      </c>
      <c r="C79" s="4">
        <f t="shared" si="5"/>
        <v>2022</v>
      </c>
      <c r="D79" s="4">
        <f t="shared" si="6"/>
        <v>9</v>
      </c>
      <c r="E79" s="44">
        <v>70</v>
      </c>
      <c r="F79" s="53">
        <f>Proforma!$C$4*SUM('Punto de Medida'!B79:D79)/SUM('Punto de Medida'!$B$8:$D$8)</f>
        <v>805.07978965951042</v>
      </c>
      <c r="G79" s="53">
        <f>CMG!E72</f>
        <v>61.798909999999999</v>
      </c>
      <c r="H79" s="20">
        <f t="shared" si="7"/>
        <v>49753.053463987017</v>
      </c>
    </row>
    <row r="80" spans="1:8" x14ac:dyDescent="0.2">
      <c r="A80" s="43">
        <f t="shared" si="8"/>
        <v>44807</v>
      </c>
      <c r="B80" s="4">
        <f t="shared" si="9"/>
        <v>23</v>
      </c>
      <c r="C80" s="4">
        <f t="shared" si="5"/>
        <v>2022</v>
      </c>
      <c r="D80" s="4">
        <f t="shared" si="6"/>
        <v>9</v>
      </c>
      <c r="E80" s="44">
        <v>71</v>
      </c>
      <c r="F80" s="53">
        <f>Proforma!$C$4*SUM('Punto de Medida'!B80:D80)/SUM('Punto de Medida'!$B$8:$D$8)</f>
        <v>567.62892241343707</v>
      </c>
      <c r="G80" s="53">
        <f>CMG!E73</f>
        <v>54.586039999999997</v>
      </c>
      <c r="H80" s="20">
        <f t="shared" si="7"/>
        <v>30984.615064016769</v>
      </c>
    </row>
    <row r="81" spans="1:8" x14ac:dyDescent="0.2">
      <c r="A81" s="43">
        <f t="shared" si="8"/>
        <v>44807</v>
      </c>
      <c r="B81" s="4">
        <f t="shared" si="9"/>
        <v>24</v>
      </c>
      <c r="C81" s="4">
        <f t="shared" si="5"/>
        <v>2022</v>
      </c>
      <c r="D81" s="4">
        <f t="shared" si="6"/>
        <v>9</v>
      </c>
      <c r="E81" s="44">
        <v>72</v>
      </c>
      <c r="F81" s="53">
        <f>Proforma!$C$4*SUM('Punto de Medida'!B81:D81)/SUM('Punto de Medida'!$B$8:$D$8)</f>
        <v>388.59139279462596</v>
      </c>
      <c r="G81" s="53">
        <f>CMG!E74</f>
        <v>0</v>
      </c>
      <c r="H81" s="20">
        <f t="shared" si="7"/>
        <v>0</v>
      </c>
    </row>
    <row r="82" spans="1:8" x14ac:dyDescent="0.2">
      <c r="A82" s="43">
        <f t="shared" si="8"/>
        <v>44808</v>
      </c>
      <c r="B82" s="4">
        <f t="shared" si="9"/>
        <v>1</v>
      </c>
      <c r="C82" s="4">
        <f t="shared" si="5"/>
        <v>2022</v>
      </c>
      <c r="D82" s="4">
        <f t="shared" si="6"/>
        <v>9</v>
      </c>
      <c r="E82" s="44">
        <v>73</v>
      </c>
      <c r="F82" s="53">
        <f>Proforma!$C$4*SUM('Punto de Medida'!B82:D82)/SUM('Punto de Medida'!$B$8:$D$8)</f>
        <v>440.18918443402794</v>
      </c>
      <c r="G82" s="53">
        <f>CMG!E75</f>
        <v>0</v>
      </c>
      <c r="H82" s="20">
        <f t="shared" si="7"/>
        <v>0</v>
      </c>
    </row>
    <row r="83" spans="1:8" x14ac:dyDescent="0.2">
      <c r="A83" s="43">
        <f t="shared" si="8"/>
        <v>44808</v>
      </c>
      <c r="B83" s="4">
        <f t="shared" si="9"/>
        <v>2</v>
      </c>
      <c r="C83" s="4">
        <f t="shared" si="5"/>
        <v>2022</v>
      </c>
      <c r="D83" s="4">
        <f t="shared" si="6"/>
        <v>9</v>
      </c>
      <c r="E83" s="44">
        <v>74</v>
      </c>
      <c r="F83" s="53">
        <f>Proforma!$C$4*SUM('Punto de Medida'!B83:D83)/SUM('Punto de Medida'!$B$8:$D$8)</f>
        <v>427.16608426738929</v>
      </c>
      <c r="G83" s="53">
        <f>CMG!E76</f>
        <v>0</v>
      </c>
      <c r="H83" s="20">
        <f t="shared" si="7"/>
        <v>0</v>
      </c>
    </row>
    <row r="84" spans="1:8" x14ac:dyDescent="0.2">
      <c r="A84" s="43">
        <f t="shared" si="8"/>
        <v>44808</v>
      </c>
      <c r="B84" s="4">
        <f t="shared" si="9"/>
        <v>3</v>
      </c>
      <c r="C84" s="4">
        <f t="shared" si="5"/>
        <v>2022</v>
      </c>
      <c r="D84" s="4">
        <f t="shared" si="6"/>
        <v>9</v>
      </c>
      <c r="E84" s="44">
        <v>75</v>
      </c>
      <c r="F84" s="53">
        <f>Proforma!$C$4*SUM('Punto de Medida'!B84:D84)/SUM('Punto de Medida'!$B$8:$D$8)</f>
        <v>337.49980944074247</v>
      </c>
      <c r="G84" s="53">
        <f>CMG!E77</f>
        <v>0</v>
      </c>
      <c r="H84" s="20">
        <f t="shared" si="7"/>
        <v>0</v>
      </c>
    </row>
    <row r="85" spans="1:8" x14ac:dyDescent="0.2">
      <c r="A85" s="43">
        <f t="shared" si="8"/>
        <v>44808</v>
      </c>
      <c r="B85" s="4">
        <f t="shared" si="9"/>
        <v>4</v>
      </c>
      <c r="C85" s="4">
        <f t="shared" si="5"/>
        <v>2022</v>
      </c>
      <c r="D85" s="4">
        <f t="shared" si="6"/>
        <v>9</v>
      </c>
      <c r="E85" s="44">
        <v>76</v>
      </c>
      <c r="F85" s="53">
        <f>Proforma!$C$4*SUM('Punto de Medida'!B85:D85)/SUM('Punto de Medida'!$B$8:$D$8)</f>
        <v>388.92195512224907</v>
      </c>
      <c r="G85" s="53">
        <f>CMG!E78</f>
        <v>0</v>
      </c>
      <c r="H85" s="20">
        <f t="shared" si="7"/>
        <v>0</v>
      </c>
    </row>
    <row r="86" spans="1:8" x14ac:dyDescent="0.2">
      <c r="A86" s="43">
        <f t="shared" si="8"/>
        <v>44808</v>
      </c>
      <c r="B86" s="4">
        <f t="shared" si="9"/>
        <v>5</v>
      </c>
      <c r="C86" s="4">
        <f t="shared" si="5"/>
        <v>2022</v>
      </c>
      <c r="D86" s="4">
        <f t="shared" si="6"/>
        <v>9</v>
      </c>
      <c r="E86" s="44">
        <v>77</v>
      </c>
      <c r="F86" s="53">
        <f>Proforma!$C$4*SUM('Punto de Medida'!B86:D86)/SUM('Punto de Medida'!$B$8:$D$8)</f>
        <v>441.95913573914805</v>
      </c>
      <c r="G86" s="53">
        <f>CMG!E79</f>
        <v>0</v>
      </c>
      <c r="H86" s="20">
        <f t="shared" si="7"/>
        <v>0</v>
      </c>
    </row>
    <row r="87" spans="1:8" x14ac:dyDescent="0.2">
      <c r="A87" s="43">
        <f t="shared" si="8"/>
        <v>44808</v>
      </c>
      <c r="B87" s="4">
        <f t="shared" si="9"/>
        <v>6</v>
      </c>
      <c r="C87" s="4">
        <f t="shared" si="5"/>
        <v>2022</v>
      </c>
      <c r="D87" s="4">
        <f t="shared" si="6"/>
        <v>9</v>
      </c>
      <c r="E87" s="44">
        <v>78</v>
      </c>
      <c r="F87" s="53">
        <f>Proforma!$C$4*SUM('Punto de Medida'!B87:D87)/SUM('Punto de Medida'!$B$8:$D$8)</f>
        <v>320.36058939194078</v>
      </c>
      <c r="G87" s="53">
        <f>CMG!E80</f>
        <v>0</v>
      </c>
      <c r="H87" s="20">
        <f t="shared" si="7"/>
        <v>0</v>
      </c>
    </row>
    <row r="88" spans="1:8" x14ac:dyDescent="0.2">
      <c r="A88" s="43">
        <f t="shared" si="8"/>
        <v>44808</v>
      </c>
      <c r="B88" s="4">
        <f t="shared" si="9"/>
        <v>7</v>
      </c>
      <c r="C88" s="4">
        <f t="shared" si="5"/>
        <v>2022</v>
      </c>
      <c r="D88" s="4">
        <f t="shared" si="6"/>
        <v>9</v>
      </c>
      <c r="E88" s="44">
        <v>79</v>
      </c>
      <c r="F88" s="53">
        <f>Proforma!$C$4*SUM('Punto de Medida'!B88:D88)/SUM('Punto de Medida'!$B$8:$D$8)</f>
        <v>339.87919895601038</v>
      </c>
      <c r="G88" s="53">
        <f>CMG!E81</f>
        <v>0</v>
      </c>
      <c r="H88" s="20">
        <f t="shared" si="7"/>
        <v>0</v>
      </c>
    </row>
    <row r="89" spans="1:8" x14ac:dyDescent="0.2">
      <c r="A89" s="43">
        <f t="shared" si="8"/>
        <v>44808</v>
      </c>
      <c r="B89" s="4">
        <f t="shared" si="9"/>
        <v>8</v>
      </c>
      <c r="C89" s="4">
        <f t="shared" si="5"/>
        <v>2022</v>
      </c>
      <c r="D89" s="4">
        <f t="shared" si="6"/>
        <v>9</v>
      </c>
      <c r="E89" s="44">
        <v>80</v>
      </c>
      <c r="F89" s="53">
        <f>Proforma!$C$4*SUM('Punto de Medida'!B89:D89)/SUM('Punto de Medida'!$B$8:$D$8)</f>
        <v>278.45850779690056</v>
      </c>
      <c r="G89" s="53">
        <f>CMG!E82</f>
        <v>0</v>
      </c>
      <c r="H89" s="20">
        <f t="shared" si="7"/>
        <v>0</v>
      </c>
    </row>
    <row r="90" spans="1:8" x14ac:dyDescent="0.2">
      <c r="A90" s="43">
        <f t="shared" si="8"/>
        <v>44808</v>
      </c>
      <c r="B90" s="4">
        <f t="shared" si="9"/>
        <v>9</v>
      </c>
      <c r="C90" s="4">
        <f t="shared" si="5"/>
        <v>2022</v>
      </c>
      <c r="D90" s="4">
        <f t="shared" si="6"/>
        <v>9</v>
      </c>
      <c r="E90" s="44">
        <v>81</v>
      </c>
      <c r="F90" s="53">
        <f>Proforma!$C$4*SUM('Punto de Medida'!B90:D90)/SUM('Punto de Medida'!$B$8:$D$8)</f>
        <v>271.14253883532655</v>
      </c>
      <c r="G90" s="53">
        <f>CMG!E83</f>
        <v>0</v>
      </c>
      <c r="H90" s="20">
        <f t="shared" si="7"/>
        <v>0</v>
      </c>
    </row>
    <row r="91" spans="1:8" x14ac:dyDescent="0.2">
      <c r="A91" s="43">
        <f t="shared" si="8"/>
        <v>44808</v>
      </c>
      <c r="B91" s="4">
        <f t="shared" si="9"/>
        <v>10</v>
      </c>
      <c r="C91" s="4">
        <f t="shared" si="5"/>
        <v>2022</v>
      </c>
      <c r="D91" s="4">
        <f t="shared" si="6"/>
        <v>9</v>
      </c>
      <c r="E91" s="44">
        <v>82</v>
      </c>
      <c r="F91" s="53">
        <f>Proforma!$C$4*SUM('Punto de Medida'!B91:D91)/SUM('Punto de Medida'!$B$8:$D$8)</f>
        <v>156.46459113625835</v>
      </c>
      <c r="G91" s="53">
        <f>CMG!E84</f>
        <v>0</v>
      </c>
      <c r="H91" s="20">
        <f t="shared" si="7"/>
        <v>0</v>
      </c>
    </row>
    <row r="92" spans="1:8" x14ac:dyDescent="0.2">
      <c r="A92" s="43">
        <f t="shared" si="8"/>
        <v>44808</v>
      </c>
      <c r="B92" s="4">
        <f t="shared" si="9"/>
        <v>11</v>
      </c>
      <c r="C92" s="4">
        <f t="shared" si="5"/>
        <v>2022</v>
      </c>
      <c r="D92" s="4">
        <f t="shared" si="6"/>
        <v>9</v>
      </c>
      <c r="E92" s="44">
        <v>83</v>
      </c>
      <c r="F92" s="53">
        <f>Proforma!$C$4*SUM('Punto de Medida'!B92:D92)/SUM('Punto de Medida'!$B$8:$D$8)</f>
        <v>115.92480510953595</v>
      </c>
      <c r="G92" s="53">
        <f>CMG!E85</f>
        <v>0</v>
      </c>
      <c r="H92" s="20">
        <f t="shared" si="7"/>
        <v>0</v>
      </c>
    </row>
    <row r="93" spans="1:8" x14ac:dyDescent="0.2">
      <c r="A93" s="43">
        <f t="shared" si="8"/>
        <v>44808</v>
      </c>
      <c r="B93" s="4">
        <f t="shared" si="9"/>
        <v>12</v>
      </c>
      <c r="C93" s="4">
        <f t="shared" si="5"/>
        <v>2022</v>
      </c>
      <c r="D93" s="4">
        <f t="shared" si="6"/>
        <v>9</v>
      </c>
      <c r="E93" s="44">
        <v>84</v>
      </c>
      <c r="F93" s="53">
        <f>Proforma!$C$4*SUM('Punto de Medida'!B93:D93)/SUM('Punto de Medida'!$B$8:$D$8)</f>
        <v>116.18068290355374</v>
      </c>
      <c r="G93" s="53">
        <f>CMG!E86</f>
        <v>0</v>
      </c>
      <c r="H93" s="20">
        <f t="shared" si="7"/>
        <v>0</v>
      </c>
    </row>
    <row r="94" spans="1:8" x14ac:dyDescent="0.2">
      <c r="A94" s="43">
        <f t="shared" si="8"/>
        <v>44808</v>
      </c>
      <c r="B94" s="4">
        <f t="shared" si="9"/>
        <v>13</v>
      </c>
      <c r="C94" s="4">
        <f t="shared" si="5"/>
        <v>2022</v>
      </c>
      <c r="D94" s="4">
        <f t="shared" si="6"/>
        <v>9</v>
      </c>
      <c r="E94" s="44">
        <v>85</v>
      </c>
      <c r="F94" s="53">
        <f>Proforma!$C$4*SUM('Punto de Medida'!B94:D94)/SUM('Punto de Medida'!$B$8:$D$8)</f>
        <v>97.502418407565003</v>
      </c>
      <c r="G94" s="53">
        <f>CMG!E87</f>
        <v>0</v>
      </c>
      <c r="H94" s="20">
        <f t="shared" si="7"/>
        <v>0</v>
      </c>
    </row>
    <row r="95" spans="1:8" x14ac:dyDescent="0.2">
      <c r="A95" s="43">
        <f t="shared" si="8"/>
        <v>44808</v>
      </c>
      <c r="B95" s="4">
        <f t="shared" si="9"/>
        <v>14</v>
      </c>
      <c r="C95" s="4">
        <f t="shared" si="5"/>
        <v>2022</v>
      </c>
      <c r="D95" s="4">
        <f t="shared" si="6"/>
        <v>9</v>
      </c>
      <c r="E95" s="44">
        <v>86</v>
      </c>
      <c r="F95" s="53">
        <f>Proforma!$C$4*SUM('Punto de Medida'!B95:D95)/SUM('Punto de Medida'!$B$8:$D$8)</f>
        <v>108.84600498557091</v>
      </c>
      <c r="G95" s="53">
        <f>CMG!E88</f>
        <v>0</v>
      </c>
      <c r="H95" s="20">
        <f t="shared" si="7"/>
        <v>0</v>
      </c>
    </row>
    <row r="96" spans="1:8" x14ac:dyDescent="0.2">
      <c r="A96" s="43">
        <f t="shared" si="8"/>
        <v>44808</v>
      </c>
      <c r="B96" s="4">
        <f t="shared" si="9"/>
        <v>15</v>
      </c>
      <c r="C96" s="4">
        <f t="shared" si="5"/>
        <v>2022</v>
      </c>
      <c r="D96" s="4">
        <f t="shared" si="6"/>
        <v>9</v>
      </c>
      <c r="E96" s="44">
        <v>87</v>
      </c>
      <c r="F96" s="53">
        <f>Proforma!$C$4*SUM('Punto de Medida'!B96:D96)/SUM('Punto de Medida'!$B$8:$D$8)</f>
        <v>177.85421875328615</v>
      </c>
      <c r="G96" s="53">
        <f>CMG!E89</f>
        <v>0</v>
      </c>
      <c r="H96" s="20">
        <f t="shared" si="7"/>
        <v>0</v>
      </c>
    </row>
    <row r="97" spans="1:8" x14ac:dyDescent="0.2">
      <c r="A97" s="43">
        <f t="shared" si="8"/>
        <v>44808</v>
      </c>
      <c r="B97" s="4">
        <f t="shared" si="9"/>
        <v>16</v>
      </c>
      <c r="C97" s="4">
        <f t="shared" si="5"/>
        <v>2022</v>
      </c>
      <c r="D97" s="4">
        <f t="shared" si="6"/>
        <v>9</v>
      </c>
      <c r="E97" s="44">
        <v>88</v>
      </c>
      <c r="F97" s="53">
        <f>Proforma!$C$4*SUM('Punto de Medida'!B97:D97)/SUM('Punto de Medida'!$B$8:$D$8)</f>
        <v>194.9013596266966</v>
      </c>
      <c r="G97" s="53">
        <f>CMG!E90</f>
        <v>0</v>
      </c>
      <c r="H97" s="20">
        <f t="shared" si="7"/>
        <v>0</v>
      </c>
    </row>
    <row r="98" spans="1:8" x14ac:dyDescent="0.2">
      <c r="A98" s="43">
        <f t="shared" si="8"/>
        <v>44808</v>
      </c>
      <c r="B98" s="4">
        <f t="shared" si="9"/>
        <v>17</v>
      </c>
      <c r="C98" s="4">
        <f t="shared" si="5"/>
        <v>2022</v>
      </c>
      <c r="D98" s="4">
        <f t="shared" si="6"/>
        <v>9</v>
      </c>
      <c r="E98" s="44">
        <v>89</v>
      </c>
      <c r="F98" s="53">
        <f>Proforma!$C$4*SUM('Punto de Medida'!B98:D98)/SUM('Punto de Medida'!$B$8:$D$8)</f>
        <v>197.59719540464386</v>
      </c>
      <c r="G98" s="53">
        <f>CMG!E91</f>
        <v>0</v>
      </c>
      <c r="H98" s="20">
        <f t="shared" si="7"/>
        <v>0</v>
      </c>
    </row>
    <row r="99" spans="1:8" x14ac:dyDescent="0.2">
      <c r="A99" s="43">
        <f t="shared" si="8"/>
        <v>44808</v>
      </c>
      <c r="B99" s="4">
        <f t="shared" si="9"/>
        <v>18</v>
      </c>
      <c r="C99" s="4">
        <f t="shared" si="5"/>
        <v>2022</v>
      </c>
      <c r="D99" s="4">
        <f t="shared" si="6"/>
        <v>9</v>
      </c>
      <c r="E99" s="44">
        <v>90</v>
      </c>
      <c r="F99" s="53">
        <f>Proforma!$C$4*SUM('Punto de Medida'!B99:D99)/SUM('Punto de Medida'!$B$8:$D$8)</f>
        <v>315.92459553706533</v>
      </c>
      <c r="G99" s="53">
        <f>CMG!E92</f>
        <v>73.655680000000004</v>
      </c>
      <c r="H99" s="20">
        <f t="shared" si="7"/>
        <v>23269.640913007512</v>
      </c>
    </row>
    <row r="100" spans="1:8" x14ac:dyDescent="0.2">
      <c r="A100" s="43">
        <f t="shared" si="8"/>
        <v>44808</v>
      </c>
      <c r="B100" s="4">
        <f t="shared" si="9"/>
        <v>19</v>
      </c>
      <c r="C100" s="4">
        <f t="shared" si="5"/>
        <v>2022</v>
      </c>
      <c r="D100" s="4">
        <f t="shared" si="6"/>
        <v>9</v>
      </c>
      <c r="E100" s="44">
        <v>91</v>
      </c>
      <c r="F100" s="53">
        <f>Proforma!$C$4*SUM('Punto de Medida'!B100:D100)/SUM('Punto de Medida'!$B$8:$D$8)</f>
        <v>382.7518281621733</v>
      </c>
      <c r="G100" s="53">
        <f>CMG!E93</f>
        <v>115.45977000000001</v>
      </c>
      <c r="H100" s="20">
        <f t="shared" si="7"/>
        <v>44192.438046684052</v>
      </c>
    </row>
    <row r="101" spans="1:8" x14ac:dyDescent="0.2">
      <c r="A101" s="43">
        <f t="shared" si="8"/>
        <v>44808</v>
      </c>
      <c r="B101" s="4">
        <f t="shared" si="9"/>
        <v>20</v>
      </c>
      <c r="C101" s="4">
        <f t="shared" si="5"/>
        <v>2022</v>
      </c>
      <c r="D101" s="4">
        <f t="shared" si="6"/>
        <v>9</v>
      </c>
      <c r="E101" s="44">
        <v>92</v>
      </c>
      <c r="F101" s="53">
        <f>Proforma!$C$4*SUM('Punto de Medida'!B101:D101)/SUM('Punto de Medida'!$B$8:$D$8)</f>
        <v>319.57356218843785</v>
      </c>
      <c r="G101" s="53">
        <f>CMG!E94</f>
        <v>107.42052</v>
      </c>
      <c r="H101" s="20">
        <f t="shared" si="7"/>
        <v>34328.758228534331</v>
      </c>
    </row>
    <row r="102" spans="1:8" x14ac:dyDescent="0.2">
      <c r="A102" s="43">
        <f t="shared" si="8"/>
        <v>44808</v>
      </c>
      <c r="B102" s="4">
        <f t="shared" si="9"/>
        <v>21</v>
      </c>
      <c r="C102" s="4">
        <f t="shared" si="5"/>
        <v>2022</v>
      </c>
      <c r="D102" s="4">
        <f t="shared" si="6"/>
        <v>9</v>
      </c>
      <c r="E102" s="44">
        <v>93</v>
      </c>
      <c r="F102" s="53">
        <f>Proforma!$C$4*SUM('Punto de Medida'!B102:D102)/SUM('Punto de Medida'!$B$8:$D$8)</f>
        <v>282.79965095554155</v>
      </c>
      <c r="G102" s="53">
        <f>CMG!E95</f>
        <v>107.42052</v>
      </c>
      <c r="H102" s="20">
        <f t="shared" si="7"/>
        <v>30378.48556146277</v>
      </c>
    </row>
    <row r="103" spans="1:8" x14ac:dyDescent="0.2">
      <c r="A103" s="43">
        <f t="shared" si="8"/>
        <v>44808</v>
      </c>
      <c r="B103" s="4">
        <f t="shared" si="9"/>
        <v>22</v>
      </c>
      <c r="C103" s="4">
        <f t="shared" si="5"/>
        <v>2022</v>
      </c>
      <c r="D103" s="4">
        <f t="shared" si="6"/>
        <v>9</v>
      </c>
      <c r="E103" s="44">
        <v>94</v>
      </c>
      <c r="F103" s="53">
        <f>Proforma!$C$4*SUM('Punto de Medida'!B103:D103)/SUM('Punto de Medida'!$B$8:$D$8)</f>
        <v>317.66598826457141</v>
      </c>
      <c r="G103" s="53">
        <f>CMG!E96</f>
        <v>77.446250000000006</v>
      </c>
      <c r="H103" s="20">
        <f t="shared" si="7"/>
        <v>24602.039543635066</v>
      </c>
    </row>
    <row r="104" spans="1:8" x14ac:dyDescent="0.2">
      <c r="A104" s="43">
        <f t="shared" si="8"/>
        <v>44808</v>
      </c>
      <c r="B104" s="4">
        <f t="shared" si="9"/>
        <v>23</v>
      </c>
      <c r="C104" s="4">
        <f t="shared" si="5"/>
        <v>2022</v>
      </c>
      <c r="D104" s="4">
        <f t="shared" si="6"/>
        <v>9</v>
      </c>
      <c r="E104" s="44">
        <v>95</v>
      </c>
      <c r="F104" s="53">
        <f>Proforma!$C$4*SUM('Punto de Medida'!B104:D104)/SUM('Punto de Medida'!$B$8:$D$8)</f>
        <v>269.81605596503908</v>
      </c>
      <c r="G104" s="53">
        <f>CMG!E97</f>
        <v>62.454630000000002</v>
      </c>
      <c r="H104" s="20">
        <f t="shared" si="7"/>
        <v>16851.26194335581</v>
      </c>
    </row>
    <row r="105" spans="1:8" x14ac:dyDescent="0.2">
      <c r="A105" s="43">
        <f t="shared" si="8"/>
        <v>44808</v>
      </c>
      <c r="B105" s="4">
        <f t="shared" si="9"/>
        <v>24</v>
      </c>
      <c r="C105" s="4">
        <f t="shared" si="5"/>
        <v>2022</v>
      </c>
      <c r="D105" s="4">
        <f t="shared" si="6"/>
        <v>9</v>
      </c>
      <c r="E105" s="44">
        <v>96</v>
      </c>
      <c r="F105" s="53">
        <f>Proforma!$C$4*SUM('Punto de Medida'!B105:D105)/SUM('Punto de Medida'!$B$8:$D$8)</f>
        <v>135.56996694001356</v>
      </c>
      <c r="G105" s="53">
        <f>CMG!E98</f>
        <v>62.454630000000002</v>
      </c>
      <c r="H105" s="20">
        <f t="shared" si="7"/>
        <v>8466.9721243507793</v>
      </c>
    </row>
    <row r="106" spans="1:8" x14ac:dyDescent="0.2">
      <c r="A106" s="43">
        <f t="shared" si="8"/>
        <v>44809</v>
      </c>
      <c r="B106" s="4">
        <f t="shared" si="9"/>
        <v>1</v>
      </c>
      <c r="C106" s="4">
        <f t="shared" si="5"/>
        <v>2022</v>
      </c>
      <c r="D106" s="4">
        <f t="shared" si="6"/>
        <v>9</v>
      </c>
      <c r="E106" s="44">
        <v>97</v>
      </c>
      <c r="F106" s="53">
        <f>Proforma!$C$4*SUM('Punto de Medida'!B106:D106)/SUM('Punto de Medida'!$B$8:$D$8)</f>
        <v>127.86573481860347</v>
      </c>
      <c r="G106" s="53">
        <f>CMG!E99</f>
        <v>76.107879999999994</v>
      </c>
      <c r="H106" s="20">
        <f t="shared" si="7"/>
        <v>9731.5900016860942</v>
      </c>
    </row>
    <row r="107" spans="1:8" x14ac:dyDescent="0.2">
      <c r="A107" s="43">
        <f t="shared" si="8"/>
        <v>44809</v>
      </c>
      <c r="B107" s="4">
        <f t="shared" si="9"/>
        <v>2</v>
      </c>
      <c r="C107" s="4">
        <f t="shared" si="5"/>
        <v>2022</v>
      </c>
      <c r="D107" s="4">
        <f t="shared" si="6"/>
        <v>9</v>
      </c>
      <c r="E107" s="44">
        <v>98</v>
      </c>
      <c r="F107" s="53">
        <f>Proforma!$C$4*SUM('Punto de Medida'!B107:D107)/SUM('Punto de Medida'!$B$8:$D$8)</f>
        <v>148.48885561630721</v>
      </c>
      <c r="G107" s="53">
        <f>CMG!E100</f>
        <v>88.782039999999995</v>
      </c>
      <c r="H107" s="20">
        <f t="shared" si="7"/>
        <v>13183.14351888121</v>
      </c>
    </row>
    <row r="108" spans="1:8" x14ac:dyDescent="0.2">
      <c r="A108" s="43">
        <f t="shared" si="8"/>
        <v>44809</v>
      </c>
      <c r="B108" s="4">
        <f t="shared" si="9"/>
        <v>3</v>
      </c>
      <c r="C108" s="4">
        <f t="shared" si="5"/>
        <v>2022</v>
      </c>
      <c r="D108" s="4">
        <f t="shared" si="6"/>
        <v>9</v>
      </c>
      <c r="E108" s="44">
        <v>99</v>
      </c>
      <c r="F108" s="53">
        <f>Proforma!$C$4*SUM('Punto de Medida'!B108:D108)/SUM('Punto de Medida'!$B$8:$D$8)</f>
        <v>73.072416670609982</v>
      </c>
      <c r="G108" s="53">
        <f>CMG!E101</f>
        <v>102.97423000000001</v>
      </c>
      <c r="H108" s="20">
        <f t="shared" si="7"/>
        <v>7524.575840895227</v>
      </c>
    </row>
    <row r="109" spans="1:8" x14ac:dyDescent="0.2">
      <c r="A109" s="43">
        <f t="shared" si="8"/>
        <v>44809</v>
      </c>
      <c r="B109" s="4">
        <f t="shared" si="9"/>
        <v>4</v>
      </c>
      <c r="C109" s="4">
        <f t="shared" si="5"/>
        <v>2022</v>
      </c>
      <c r="D109" s="4">
        <f t="shared" si="6"/>
        <v>9</v>
      </c>
      <c r="E109" s="44">
        <v>100</v>
      </c>
      <c r="F109" s="53">
        <f>Proforma!$C$4*SUM('Punto de Medida'!B109:D109)/SUM('Punto de Medida'!$B$8:$D$8)</f>
        <v>172.41558966295938</v>
      </c>
      <c r="G109" s="53">
        <f>CMG!E102</f>
        <v>107.77982</v>
      </c>
      <c r="H109" s="20">
        <f t="shared" si="7"/>
        <v>18582.921219067623</v>
      </c>
    </row>
    <row r="110" spans="1:8" x14ac:dyDescent="0.2">
      <c r="A110" s="43">
        <f t="shared" si="8"/>
        <v>44809</v>
      </c>
      <c r="B110" s="4">
        <f t="shared" si="9"/>
        <v>5</v>
      </c>
      <c r="C110" s="4">
        <f t="shared" si="5"/>
        <v>2022</v>
      </c>
      <c r="D110" s="4">
        <f t="shared" si="6"/>
        <v>9</v>
      </c>
      <c r="E110" s="44">
        <v>101</v>
      </c>
      <c r="F110" s="53">
        <f>Proforma!$C$4*SUM('Punto de Medida'!B110:D110)/SUM('Punto de Medida'!$B$8:$D$8)</f>
        <v>71.735236039529994</v>
      </c>
      <c r="G110" s="53">
        <f>CMG!E103</f>
        <v>108.39062</v>
      </c>
      <c r="H110" s="20">
        <f t="shared" si="7"/>
        <v>7775.4267101710002</v>
      </c>
    </row>
    <row r="111" spans="1:8" x14ac:dyDescent="0.2">
      <c r="A111" s="43">
        <f t="shared" si="8"/>
        <v>44809</v>
      </c>
      <c r="B111" s="4">
        <f t="shared" si="9"/>
        <v>6</v>
      </c>
      <c r="C111" s="4">
        <f t="shared" si="5"/>
        <v>2022</v>
      </c>
      <c r="D111" s="4">
        <f t="shared" si="6"/>
        <v>9</v>
      </c>
      <c r="E111" s="44">
        <v>102</v>
      </c>
      <c r="F111" s="53">
        <f>Proforma!$C$4*SUM('Punto de Medida'!B111:D111)/SUM('Punto de Medida'!$B$8:$D$8)</f>
        <v>79.136139389095604</v>
      </c>
      <c r="G111" s="53">
        <f>CMG!E104</f>
        <v>108.65111</v>
      </c>
      <c r="H111" s="20">
        <f t="shared" si="7"/>
        <v>8598.22938573996</v>
      </c>
    </row>
    <row r="112" spans="1:8" x14ac:dyDescent="0.2">
      <c r="A112" s="43">
        <f t="shared" si="8"/>
        <v>44809</v>
      </c>
      <c r="B112" s="4">
        <f t="shared" si="9"/>
        <v>7</v>
      </c>
      <c r="C112" s="4">
        <f t="shared" si="5"/>
        <v>2022</v>
      </c>
      <c r="D112" s="4">
        <f t="shared" si="6"/>
        <v>9</v>
      </c>
      <c r="E112" s="44">
        <v>103</v>
      </c>
      <c r="F112" s="53">
        <f>Proforma!$C$4*SUM('Punto de Medida'!B112:D112)/SUM('Punto de Medida'!$B$8:$D$8)</f>
        <v>305.07526153185262</v>
      </c>
      <c r="G112" s="53">
        <f>CMG!E105</f>
        <v>106.91750999999999</v>
      </c>
      <c r="H112" s="20">
        <f t="shared" si="7"/>
        <v>32617.887325584466</v>
      </c>
    </row>
    <row r="113" spans="1:8" x14ac:dyDescent="0.2">
      <c r="A113" s="43">
        <f t="shared" si="8"/>
        <v>44809</v>
      </c>
      <c r="B113" s="4">
        <f t="shared" si="9"/>
        <v>8</v>
      </c>
      <c r="C113" s="4">
        <f t="shared" si="5"/>
        <v>2022</v>
      </c>
      <c r="D113" s="4">
        <f t="shared" si="6"/>
        <v>9</v>
      </c>
      <c r="E113" s="44">
        <v>104</v>
      </c>
      <c r="F113" s="53">
        <f>Proforma!$C$4*SUM('Punto de Medida'!B113:D113)/SUM('Punto de Medida'!$B$8:$D$8)</f>
        <v>359.87430194149044</v>
      </c>
      <c r="G113" s="53">
        <f>CMG!E106</f>
        <v>107.87862</v>
      </c>
      <c r="H113" s="20">
        <f t="shared" si="7"/>
        <v>38822.743066911309</v>
      </c>
    </row>
    <row r="114" spans="1:8" x14ac:dyDescent="0.2">
      <c r="A114" s="43">
        <f t="shared" si="8"/>
        <v>44809</v>
      </c>
      <c r="B114" s="4">
        <f t="shared" si="9"/>
        <v>9</v>
      </c>
      <c r="C114" s="4">
        <f t="shared" si="5"/>
        <v>2022</v>
      </c>
      <c r="D114" s="4">
        <f t="shared" si="6"/>
        <v>9</v>
      </c>
      <c r="E114" s="44">
        <v>105</v>
      </c>
      <c r="F114" s="53">
        <f>Proforma!$C$4*SUM('Punto de Medida'!B114:D114)/SUM('Punto de Medida'!$B$8:$D$8)</f>
        <v>399.16365180498974</v>
      </c>
      <c r="G114" s="53">
        <f>CMG!E107</f>
        <v>242.88409999999999</v>
      </c>
      <c r="H114" s="20">
        <f t="shared" si="7"/>
        <v>96950.504321368309</v>
      </c>
    </row>
    <row r="115" spans="1:8" x14ac:dyDescent="0.2">
      <c r="A115" s="43">
        <f t="shared" si="8"/>
        <v>44809</v>
      </c>
      <c r="B115" s="4">
        <f t="shared" si="9"/>
        <v>10</v>
      </c>
      <c r="C115" s="4">
        <f t="shared" si="5"/>
        <v>2022</v>
      </c>
      <c r="D115" s="4">
        <f t="shared" si="6"/>
        <v>9</v>
      </c>
      <c r="E115" s="44">
        <v>106</v>
      </c>
      <c r="F115" s="53">
        <f>Proforma!$C$4*SUM('Punto de Medida'!B115:D115)/SUM('Punto de Medida'!$B$8:$D$8)</f>
        <v>237.42465031934057</v>
      </c>
      <c r="G115" s="53">
        <f>CMG!E108</f>
        <v>284.04145</v>
      </c>
      <c r="H115" s="20">
        <f t="shared" si="7"/>
        <v>67438.441942448451</v>
      </c>
    </row>
    <row r="116" spans="1:8" x14ac:dyDescent="0.2">
      <c r="A116" s="43">
        <f t="shared" si="8"/>
        <v>44809</v>
      </c>
      <c r="B116" s="4">
        <f t="shared" si="9"/>
        <v>11</v>
      </c>
      <c r="C116" s="4">
        <f t="shared" si="5"/>
        <v>2022</v>
      </c>
      <c r="D116" s="4">
        <f t="shared" si="6"/>
        <v>9</v>
      </c>
      <c r="E116" s="44">
        <v>107</v>
      </c>
      <c r="F116" s="53">
        <f>Proforma!$C$4*SUM('Punto de Medida'!B116:D116)/SUM('Punto de Medida'!$B$8:$D$8)</f>
        <v>190.72916841678904</v>
      </c>
      <c r="G116" s="53">
        <f>CMG!E109</f>
        <v>284.04145</v>
      </c>
      <c r="H116" s="20">
        <f t="shared" si="7"/>
        <v>54174.989554398962</v>
      </c>
    </row>
    <row r="117" spans="1:8" x14ac:dyDescent="0.2">
      <c r="A117" s="43">
        <f t="shared" si="8"/>
        <v>44809</v>
      </c>
      <c r="B117" s="4">
        <f t="shared" si="9"/>
        <v>12</v>
      </c>
      <c r="C117" s="4">
        <f t="shared" si="5"/>
        <v>2022</v>
      </c>
      <c r="D117" s="4">
        <f t="shared" si="6"/>
        <v>9</v>
      </c>
      <c r="E117" s="44">
        <v>108</v>
      </c>
      <c r="F117" s="53">
        <f>Proforma!$C$4*SUM('Punto de Medida'!B117:D117)/SUM('Punto de Medida'!$B$8:$D$8)</f>
        <v>143.19316652469956</v>
      </c>
      <c r="G117" s="53">
        <f>CMG!E110</f>
        <v>284.04145</v>
      </c>
      <c r="H117" s="20">
        <f t="shared" si="7"/>
        <v>40672.794649767122</v>
      </c>
    </row>
    <row r="118" spans="1:8" x14ac:dyDescent="0.2">
      <c r="A118" s="43">
        <f t="shared" si="8"/>
        <v>44809</v>
      </c>
      <c r="B118" s="4">
        <f t="shared" si="9"/>
        <v>13</v>
      </c>
      <c r="C118" s="4">
        <f t="shared" si="5"/>
        <v>2022</v>
      </c>
      <c r="D118" s="4">
        <f t="shared" si="6"/>
        <v>9</v>
      </c>
      <c r="E118" s="44">
        <v>109</v>
      </c>
      <c r="F118" s="53">
        <f>Proforma!$C$4*SUM('Punto de Medida'!B118:D118)/SUM('Punto de Medida'!$B$8:$D$8)</f>
        <v>126.7076576929115</v>
      </c>
      <c r="G118" s="53">
        <f>CMG!E111</f>
        <v>284.04145</v>
      </c>
      <c r="H118" s="20">
        <f t="shared" si="7"/>
        <v>35990.226817198236</v>
      </c>
    </row>
    <row r="119" spans="1:8" x14ac:dyDescent="0.2">
      <c r="A119" s="43">
        <f t="shared" si="8"/>
        <v>44809</v>
      </c>
      <c r="B119" s="4">
        <f t="shared" si="9"/>
        <v>14</v>
      </c>
      <c r="C119" s="4">
        <f t="shared" si="5"/>
        <v>2022</v>
      </c>
      <c r="D119" s="4">
        <f t="shared" si="6"/>
        <v>9</v>
      </c>
      <c r="E119" s="44">
        <v>110</v>
      </c>
      <c r="F119" s="53">
        <f>Proforma!$C$4*SUM('Punto de Medida'!B119:D119)/SUM('Punto de Medida'!$B$8:$D$8)</f>
        <v>81.079175148930872</v>
      </c>
      <c r="G119" s="53">
        <f>CMG!E112</f>
        <v>284.04145</v>
      </c>
      <c r="H119" s="20">
        <f t="shared" si="7"/>
        <v>23029.846474106289</v>
      </c>
    </row>
    <row r="120" spans="1:8" x14ac:dyDescent="0.2">
      <c r="A120" s="43">
        <f t="shared" si="8"/>
        <v>44809</v>
      </c>
      <c r="B120" s="4">
        <f t="shared" si="9"/>
        <v>15</v>
      </c>
      <c r="C120" s="4">
        <f t="shared" si="5"/>
        <v>2022</v>
      </c>
      <c r="D120" s="4">
        <f t="shared" si="6"/>
        <v>9</v>
      </c>
      <c r="E120" s="44">
        <v>111</v>
      </c>
      <c r="F120" s="53">
        <f>Proforma!$C$4*SUM('Punto de Medida'!B120:D120)/SUM('Punto de Medida'!$B$8:$D$8)</f>
        <v>72.650490015981987</v>
      </c>
      <c r="G120" s="53">
        <f>CMG!E113</f>
        <v>284.04145</v>
      </c>
      <c r="H120" s="20">
        <f t="shared" si="7"/>
        <v>20635.750527350046</v>
      </c>
    </row>
    <row r="121" spans="1:8" x14ac:dyDescent="0.2">
      <c r="A121" s="43">
        <f t="shared" si="8"/>
        <v>44809</v>
      </c>
      <c r="B121" s="4">
        <f t="shared" si="9"/>
        <v>16</v>
      </c>
      <c r="C121" s="4">
        <f t="shared" si="5"/>
        <v>2022</v>
      </c>
      <c r="D121" s="4">
        <f t="shared" si="6"/>
        <v>9</v>
      </c>
      <c r="E121" s="44">
        <v>112</v>
      </c>
      <c r="F121" s="53">
        <f>Proforma!$C$4*SUM('Punto de Medida'!B121:D121)/SUM('Punto de Medida'!$B$8:$D$8)</f>
        <v>114.16981325498008</v>
      </c>
      <c r="G121" s="53">
        <f>CMG!E114</f>
        <v>284.04145</v>
      </c>
      <c r="H121" s="20">
        <f t="shared" si="7"/>
        <v>32428.959303173764</v>
      </c>
    </row>
    <row r="122" spans="1:8" x14ac:dyDescent="0.2">
      <c r="A122" s="43">
        <f t="shared" si="8"/>
        <v>44809</v>
      </c>
      <c r="B122" s="4">
        <f t="shared" si="9"/>
        <v>17</v>
      </c>
      <c r="C122" s="4">
        <f t="shared" si="5"/>
        <v>2022</v>
      </c>
      <c r="D122" s="4">
        <f t="shared" si="6"/>
        <v>9</v>
      </c>
      <c r="E122" s="44">
        <v>113</v>
      </c>
      <c r="F122" s="53">
        <f>Proforma!$C$4*SUM('Punto de Medida'!B122:D122)/SUM('Punto de Medida'!$B$8:$D$8)</f>
        <v>176.88518886368885</v>
      </c>
      <c r="G122" s="53">
        <f>CMG!E115</f>
        <v>284.04145</v>
      </c>
      <c r="H122" s="20">
        <f t="shared" si="7"/>
        <v>50242.725528366034</v>
      </c>
    </row>
    <row r="123" spans="1:8" x14ac:dyDescent="0.2">
      <c r="A123" s="43">
        <f t="shared" si="8"/>
        <v>44809</v>
      </c>
      <c r="B123" s="4">
        <f t="shared" si="9"/>
        <v>18</v>
      </c>
      <c r="C123" s="4">
        <f t="shared" si="5"/>
        <v>2022</v>
      </c>
      <c r="D123" s="4">
        <f t="shared" si="6"/>
        <v>9</v>
      </c>
      <c r="E123" s="44">
        <v>114</v>
      </c>
      <c r="F123" s="53">
        <f>Proforma!$C$4*SUM('Punto de Medida'!B123:D123)/SUM('Punto de Medida'!$B$8:$D$8)</f>
        <v>253.78816721757485</v>
      </c>
      <c r="G123" s="53">
        <f>CMG!E116</f>
        <v>189.96878000000001</v>
      </c>
      <c r="H123" s="20">
        <f t="shared" si="7"/>
        <v>48211.828504758691</v>
      </c>
    </row>
    <row r="124" spans="1:8" x14ac:dyDescent="0.2">
      <c r="A124" s="43">
        <f t="shared" si="8"/>
        <v>44809</v>
      </c>
      <c r="B124" s="4">
        <f t="shared" si="9"/>
        <v>19</v>
      </c>
      <c r="C124" s="4">
        <f t="shared" si="5"/>
        <v>2022</v>
      </c>
      <c r="D124" s="4">
        <f t="shared" si="6"/>
        <v>9</v>
      </c>
      <c r="E124" s="44">
        <v>115</v>
      </c>
      <c r="F124" s="53">
        <f>Proforma!$C$4*SUM('Punto de Medida'!B124:D124)/SUM('Punto de Medida'!$B$8:$D$8)</f>
        <v>366.94802013525828</v>
      </c>
      <c r="G124" s="53">
        <f>CMG!E117</f>
        <v>108.16606</v>
      </c>
      <c r="H124" s="20">
        <f t="shared" si="7"/>
        <v>39691.321562831552</v>
      </c>
    </row>
    <row r="125" spans="1:8" x14ac:dyDescent="0.2">
      <c r="A125" s="43">
        <f t="shared" si="8"/>
        <v>44809</v>
      </c>
      <c r="B125" s="4">
        <f t="shared" si="9"/>
        <v>20</v>
      </c>
      <c r="C125" s="4">
        <f t="shared" si="5"/>
        <v>2022</v>
      </c>
      <c r="D125" s="4">
        <f t="shared" si="6"/>
        <v>9</v>
      </c>
      <c r="E125" s="44">
        <v>116</v>
      </c>
      <c r="F125" s="53">
        <f>Proforma!$C$4*SUM('Punto de Medida'!B125:D125)/SUM('Punto de Medida'!$B$8:$D$8)</f>
        <v>159.76712783398864</v>
      </c>
      <c r="G125" s="53">
        <f>CMG!E118</f>
        <v>108.16606</v>
      </c>
      <c r="H125" s="20">
        <f t="shared" si="7"/>
        <v>17281.380735318886</v>
      </c>
    </row>
    <row r="126" spans="1:8" x14ac:dyDescent="0.2">
      <c r="A126" s="43">
        <f t="shared" si="8"/>
        <v>44809</v>
      </c>
      <c r="B126" s="4">
        <f t="shared" si="9"/>
        <v>21</v>
      </c>
      <c r="C126" s="4">
        <f t="shared" si="5"/>
        <v>2022</v>
      </c>
      <c r="D126" s="4">
        <f t="shared" si="6"/>
        <v>9</v>
      </c>
      <c r="E126" s="44">
        <v>117</v>
      </c>
      <c r="F126" s="53">
        <f>Proforma!$C$4*SUM('Punto de Medida'!B126:D126)/SUM('Punto de Medida'!$B$8:$D$8)</f>
        <v>72.850438136903634</v>
      </c>
      <c r="G126" s="53">
        <f>CMG!E119</f>
        <v>108.16606</v>
      </c>
      <c r="H126" s="20">
        <f t="shared" si="7"/>
        <v>7879.9448625426066</v>
      </c>
    </row>
    <row r="127" spans="1:8" x14ac:dyDescent="0.2">
      <c r="A127" s="43">
        <f t="shared" si="8"/>
        <v>44809</v>
      </c>
      <c r="B127" s="4">
        <f t="shared" si="9"/>
        <v>22</v>
      </c>
      <c r="C127" s="4">
        <f t="shared" si="5"/>
        <v>2022</v>
      </c>
      <c r="D127" s="4">
        <f t="shared" si="6"/>
        <v>9</v>
      </c>
      <c r="E127" s="44">
        <v>118</v>
      </c>
      <c r="F127" s="53">
        <f>Proforma!$C$4*SUM('Punto de Medida'!B127:D127)/SUM('Punto de Medida'!$B$8:$D$8)</f>
        <v>260.7957976242547</v>
      </c>
      <c r="G127" s="53">
        <f>CMG!E120</f>
        <v>108.16606</v>
      </c>
      <c r="H127" s="20">
        <f t="shared" si="7"/>
        <v>28209.253893572994</v>
      </c>
    </row>
    <row r="128" spans="1:8" x14ac:dyDescent="0.2">
      <c r="A128" s="43">
        <f t="shared" si="8"/>
        <v>44809</v>
      </c>
      <c r="B128" s="4">
        <f t="shared" si="9"/>
        <v>23</v>
      </c>
      <c r="C128" s="4">
        <f t="shared" si="5"/>
        <v>2022</v>
      </c>
      <c r="D128" s="4">
        <f t="shared" si="6"/>
        <v>9</v>
      </c>
      <c r="E128" s="44">
        <v>119</v>
      </c>
      <c r="F128" s="53">
        <f>Proforma!$C$4*SUM('Punto de Medida'!B128:D128)/SUM('Punto de Medida'!$B$8:$D$8)</f>
        <v>326.06698250000238</v>
      </c>
      <c r="G128" s="53">
        <f>CMG!E121</f>
        <v>108.16606</v>
      </c>
      <c r="H128" s="20">
        <f t="shared" si="7"/>
        <v>35269.380793114207</v>
      </c>
    </row>
    <row r="129" spans="1:8" x14ac:dyDescent="0.2">
      <c r="A129" s="43">
        <f t="shared" si="8"/>
        <v>44809</v>
      </c>
      <c r="B129" s="4">
        <f t="shared" si="9"/>
        <v>24</v>
      </c>
      <c r="C129" s="4">
        <f t="shared" si="5"/>
        <v>2022</v>
      </c>
      <c r="D129" s="4">
        <f t="shared" si="6"/>
        <v>9</v>
      </c>
      <c r="E129" s="44">
        <v>120</v>
      </c>
      <c r="F129" s="53">
        <f>Proforma!$C$4*SUM('Punto de Medida'!B129:D129)/SUM('Punto de Medida'!$B$8:$D$8)</f>
        <v>595.75173974602853</v>
      </c>
      <c r="G129" s="53">
        <f>CMG!E122</f>
        <v>108.16606</v>
      </c>
      <c r="H129" s="20">
        <f t="shared" si="7"/>
        <v>64440.118426473309</v>
      </c>
    </row>
    <row r="130" spans="1:8" x14ac:dyDescent="0.2">
      <c r="A130" s="43">
        <f t="shared" si="8"/>
        <v>44810</v>
      </c>
      <c r="B130" s="4">
        <f t="shared" si="9"/>
        <v>1</v>
      </c>
      <c r="C130" s="4">
        <f t="shared" si="5"/>
        <v>2022</v>
      </c>
      <c r="D130" s="4">
        <f t="shared" si="6"/>
        <v>9</v>
      </c>
      <c r="E130" s="44">
        <v>121</v>
      </c>
      <c r="F130" s="53">
        <f>Proforma!$C$4*SUM('Punto de Medida'!B130:D130)/SUM('Punto de Medida'!$B$8:$D$8)</f>
        <v>749.00850629522859</v>
      </c>
      <c r="G130" s="53">
        <f>CMG!E123</f>
        <v>107.1125</v>
      </c>
      <c r="H130" s="20">
        <f t="shared" si="7"/>
        <v>80228.173630547666</v>
      </c>
    </row>
    <row r="131" spans="1:8" x14ac:dyDescent="0.2">
      <c r="A131" s="43">
        <f t="shared" si="8"/>
        <v>44810</v>
      </c>
      <c r="B131" s="4">
        <f t="shared" si="9"/>
        <v>2</v>
      </c>
      <c r="C131" s="4">
        <f t="shared" si="5"/>
        <v>2022</v>
      </c>
      <c r="D131" s="4">
        <f t="shared" si="6"/>
        <v>9</v>
      </c>
      <c r="E131" s="44">
        <v>122</v>
      </c>
      <c r="F131" s="53">
        <f>Proforma!$C$4*SUM('Punto de Medida'!B131:D131)/SUM('Punto de Medida'!$B$8:$D$8)</f>
        <v>832.23721032211665</v>
      </c>
      <c r="G131" s="53">
        <f>CMG!E124</f>
        <v>107.1125</v>
      </c>
      <c r="H131" s="20">
        <f t="shared" si="7"/>
        <v>89143.008190627719</v>
      </c>
    </row>
    <row r="132" spans="1:8" x14ac:dyDescent="0.2">
      <c r="A132" s="43">
        <f t="shared" si="8"/>
        <v>44810</v>
      </c>
      <c r="B132" s="4">
        <f t="shared" si="9"/>
        <v>3</v>
      </c>
      <c r="C132" s="4">
        <f t="shared" si="5"/>
        <v>2022</v>
      </c>
      <c r="D132" s="4">
        <f t="shared" si="6"/>
        <v>9</v>
      </c>
      <c r="E132" s="44">
        <v>123</v>
      </c>
      <c r="F132" s="53">
        <f>Proforma!$C$4*SUM('Punto de Medida'!B132:D132)/SUM('Punto de Medida'!$B$8:$D$8)</f>
        <v>803.95013476004954</v>
      </c>
      <c r="G132" s="53">
        <f>CMG!E125</f>
        <v>107.1125</v>
      </c>
      <c r="H132" s="20">
        <f t="shared" si="7"/>
        <v>86113.108809485799</v>
      </c>
    </row>
    <row r="133" spans="1:8" x14ac:dyDescent="0.2">
      <c r="A133" s="43">
        <f t="shared" si="8"/>
        <v>44810</v>
      </c>
      <c r="B133" s="4">
        <f t="shared" si="9"/>
        <v>4</v>
      </c>
      <c r="C133" s="4">
        <f t="shared" si="5"/>
        <v>2022</v>
      </c>
      <c r="D133" s="4">
        <f t="shared" si="6"/>
        <v>9</v>
      </c>
      <c r="E133" s="44">
        <v>124</v>
      </c>
      <c r="F133" s="53">
        <f>Proforma!$C$4*SUM('Punto de Medida'!B133:D133)/SUM('Punto de Medida'!$B$8:$D$8)</f>
        <v>804.9975384320029</v>
      </c>
      <c r="G133" s="53">
        <f>CMG!E126</f>
        <v>107.1125</v>
      </c>
      <c r="H133" s="20">
        <f t="shared" si="7"/>
        <v>86225.298835297901</v>
      </c>
    </row>
    <row r="134" spans="1:8" x14ac:dyDescent="0.2">
      <c r="A134" s="43">
        <f t="shared" si="8"/>
        <v>44810</v>
      </c>
      <c r="B134" s="4">
        <f t="shared" si="9"/>
        <v>5</v>
      </c>
      <c r="C134" s="4">
        <f t="shared" si="5"/>
        <v>2022</v>
      </c>
      <c r="D134" s="4">
        <f t="shared" si="6"/>
        <v>9</v>
      </c>
      <c r="E134" s="44">
        <v>125</v>
      </c>
      <c r="F134" s="53">
        <f>Proforma!$C$4*SUM('Punto de Medida'!B134:D134)/SUM('Punto de Medida'!$B$8:$D$8)</f>
        <v>827.30098233922399</v>
      </c>
      <c r="G134" s="53">
        <f>CMG!E127</f>
        <v>107.1125</v>
      </c>
      <c r="H134" s="20">
        <f t="shared" si="7"/>
        <v>88614.276470810131</v>
      </c>
    </row>
    <row r="135" spans="1:8" x14ac:dyDescent="0.2">
      <c r="A135" s="43">
        <f t="shared" si="8"/>
        <v>44810</v>
      </c>
      <c r="B135" s="4">
        <f t="shared" si="9"/>
        <v>6</v>
      </c>
      <c r="C135" s="4">
        <f t="shared" si="5"/>
        <v>2022</v>
      </c>
      <c r="D135" s="4">
        <f t="shared" si="6"/>
        <v>9</v>
      </c>
      <c r="E135" s="44">
        <v>126</v>
      </c>
      <c r="F135" s="53">
        <f>Proforma!$C$4*SUM('Punto de Medida'!B135:D135)/SUM('Punto de Medida'!$B$8:$D$8)</f>
        <v>821.95617231790629</v>
      </c>
      <c r="G135" s="53">
        <f>CMG!E128</f>
        <v>107.1125</v>
      </c>
      <c r="H135" s="20">
        <f t="shared" si="7"/>
        <v>88041.780507401738</v>
      </c>
    </row>
    <row r="136" spans="1:8" x14ac:dyDescent="0.2">
      <c r="A136" s="43">
        <f t="shared" si="8"/>
        <v>44810</v>
      </c>
      <c r="B136" s="4">
        <f t="shared" si="9"/>
        <v>7</v>
      </c>
      <c r="C136" s="4">
        <f t="shared" si="5"/>
        <v>2022</v>
      </c>
      <c r="D136" s="4">
        <f t="shared" si="6"/>
        <v>9</v>
      </c>
      <c r="E136" s="44">
        <v>127</v>
      </c>
      <c r="F136" s="53">
        <f>Proforma!$C$4*SUM('Punto de Medida'!B136:D136)/SUM('Punto de Medida'!$B$8:$D$8)</f>
        <v>748.66513532982015</v>
      </c>
      <c r="G136" s="53">
        <f>CMG!E129</f>
        <v>107.1125</v>
      </c>
      <c r="H136" s="20">
        <f t="shared" si="7"/>
        <v>80191.394308015355</v>
      </c>
    </row>
    <row r="137" spans="1:8" x14ac:dyDescent="0.2">
      <c r="A137" s="43">
        <f t="shared" si="8"/>
        <v>44810</v>
      </c>
      <c r="B137" s="4">
        <f t="shared" si="9"/>
        <v>8</v>
      </c>
      <c r="C137" s="4">
        <f t="shared" si="5"/>
        <v>2022</v>
      </c>
      <c r="D137" s="4">
        <f t="shared" si="6"/>
        <v>9</v>
      </c>
      <c r="E137" s="44">
        <v>128</v>
      </c>
      <c r="F137" s="53">
        <f>Proforma!$C$4*SUM('Punto de Medida'!B137:D137)/SUM('Punto de Medida'!$B$8:$D$8)</f>
        <v>815.52261623657205</v>
      </c>
      <c r="G137" s="53">
        <f>CMG!E130</f>
        <v>138.58387999999999</v>
      </c>
      <c r="H137" s="20">
        <f t="shared" si="7"/>
        <v>113018.28838581515</v>
      </c>
    </row>
    <row r="138" spans="1:8" x14ac:dyDescent="0.2">
      <c r="A138" s="43">
        <f t="shared" si="8"/>
        <v>44810</v>
      </c>
      <c r="B138" s="4">
        <f t="shared" si="9"/>
        <v>9</v>
      </c>
      <c r="C138" s="4">
        <f t="shared" ref="C138:C201" si="10">YEAR(A138)</f>
        <v>2022</v>
      </c>
      <c r="D138" s="4">
        <f t="shared" ref="D138:D201" si="11">MONTH(A138)</f>
        <v>9</v>
      </c>
      <c r="E138" s="44">
        <v>129</v>
      </c>
      <c r="F138" s="53">
        <f>Proforma!$C$4*SUM('Punto de Medida'!B138:D138)/SUM('Punto de Medida'!$B$8:$D$8)</f>
        <v>323.19112553738813</v>
      </c>
      <c r="G138" s="53">
        <f>CMG!E131</f>
        <v>279.25758999999999</v>
      </c>
      <c r="H138" s="20">
        <f t="shared" si="7"/>
        <v>90253.574826958458</v>
      </c>
    </row>
    <row r="139" spans="1:8" x14ac:dyDescent="0.2">
      <c r="A139" s="43">
        <f t="shared" si="8"/>
        <v>44810</v>
      </c>
      <c r="B139" s="4">
        <f t="shared" si="9"/>
        <v>10</v>
      </c>
      <c r="C139" s="4">
        <f t="shared" si="10"/>
        <v>2022</v>
      </c>
      <c r="D139" s="4">
        <f t="shared" si="11"/>
        <v>9</v>
      </c>
      <c r="E139" s="44">
        <v>130</v>
      </c>
      <c r="F139" s="53">
        <f>Proforma!$C$4*SUM('Punto de Medida'!B139:D139)/SUM('Punto de Medida'!$B$8:$D$8)</f>
        <v>3.4048145475386136</v>
      </c>
      <c r="G139" s="53">
        <f>CMG!E132</f>
        <v>279.25758999999999</v>
      </c>
      <c r="H139" s="20">
        <f t="shared" ref="H139:H202" si="12">F139*G139</f>
        <v>950.82030494257367</v>
      </c>
    </row>
    <row r="140" spans="1:8" x14ac:dyDescent="0.2">
      <c r="A140" s="43">
        <f t="shared" ref="A140:A203" si="13">IF(B139=24,A139+1,A139)</f>
        <v>44810</v>
      </c>
      <c r="B140" s="4">
        <f t="shared" ref="B140:B203" si="14">IF(B139=24,1,B139+1)</f>
        <v>11</v>
      </c>
      <c r="C140" s="4">
        <f t="shared" si="10"/>
        <v>2022</v>
      </c>
      <c r="D140" s="4">
        <f t="shared" si="11"/>
        <v>9</v>
      </c>
      <c r="E140" s="44">
        <v>131</v>
      </c>
      <c r="F140" s="53">
        <f>Proforma!$C$4*SUM('Punto de Medida'!B140:D140)/SUM('Punto de Medida'!$B$8:$D$8)</f>
        <v>28.281886330984022</v>
      </c>
      <c r="G140" s="53">
        <f>CMG!E133</f>
        <v>279.25758999999999</v>
      </c>
      <c r="H140" s="20">
        <f t="shared" si="12"/>
        <v>7897.9314174445399</v>
      </c>
    </row>
    <row r="141" spans="1:8" x14ac:dyDescent="0.2">
      <c r="A141" s="43">
        <f t="shared" si="13"/>
        <v>44810</v>
      </c>
      <c r="B141" s="4">
        <f t="shared" si="14"/>
        <v>12</v>
      </c>
      <c r="C141" s="4">
        <f t="shared" si="10"/>
        <v>2022</v>
      </c>
      <c r="D141" s="4">
        <f t="shared" si="11"/>
        <v>9</v>
      </c>
      <c r="E141" s="44">
        <v>132</v>
      </c>
      <c r="F141" s="53">
        <f>Proforma!$C$4*SUM('Punto de Medida'!B141:D141)/SUM('Punto de Medida'!$B$8:$D$8)</f>
        <v>21.555805202537776</v>
      </c>
      <c r="G141" s="53">
        <f>CMG!E134</f>
        <v>279.25758999999999</v>
      </c>
      <c r="H141" s="20">
        <f t="shared" si="12"/>
        <v>6019.6222113701615</v>
      </c>
    </row>
    <row r="142" spans="1:8" x14ac:dyDescent="0.2">
      <c r="A142" s="43">
        <f t="shared" si="13"/>
        <v>44810</v>
      </c>
      <c r="B142" s="4">
        <f t="shared" si="14"/>
        <v>13</v>
      </c>
      <c r="C142" s="4">
        <f t="shared" si="10"/>
        <v>2022</v>
      </c>
      <c r="D142" s="4">
        <f t="shared" si="11"/>
        <v>9</v>
      </c>
      <c r="E142" s="44">
        <v>133</v>
      </c>
      <c r="F142" s="53">
        <f>Proforma!$C$4*SUM('Punto de Medida'!B142:D142)/SUM('Punto de Medida'!$B$8:$D$8)</f>
        <v>38.182074349900333</v>
      </c>
      <c r="G142" s="53">
        <f>CMG!E135</f>
        <v>279.25758999999999</v>
      </c>
      <c r="H142" s="20">
        <f t="shared" si="12"/>
        <v>10662.634064153983</v>
      </c>
    </row>
    <row r="143" spans="1:8" x14ac:dyDescent="0.2">
      <c r="A143" s="43">
        <f t="shared" si="13"/>
        <v>44810</v>
      </c>
      <c r="B143" s="4">
        <f t="shared" si="14"/>
        <v>14</v>
      </c>
      <c r="C143" s="4">
        <f t="shared" si="10"/>
        <v>2022</v>
      </c>
      <c r="D143" s="4">
        <f t="shared" si="11"/>
        <v>9</v>
      </c>
      <c r="E143" s="44">
        <v>134</v>
      </c>
      <c r="F143" s="53">
        <f>Proforma!$C$4*SUM('Punto de Medida'!B143:D143)/SUM('Punto de Medida'!$B$8:$D$8)</f>
        <v>74.627425023115393</v>
      </c>
      <c r="G143" s="53">
        <f>CMG!E136</f>
        <v>279.25758999999999</v>
      </c>
      <c r="H143" s="20">
        <f t="shared" si="12"/>
        <v>20840.2748598609</v>
      </c>
    </row>
    <row r="144" spans="1:8" x14ac:dyDescent="0.2">
      <c r="A144" s="43">
        <f t="shared" si="13"/>
        <v>44810</v>
      </c>
      <c r="B144" s="4">
        <f t="shared" si="14"/>
        <v>15</v>
      </c>
      <c r="C144" s="4">
        <f t="shared" si="10"/>
        <v>2022</v>
      </c>
      <c r="D144" s="4">
        <f t="shared" si="11"/>
        <v>9</v>
      </c>
      <c r="E144" s="44">
        <v>135</v>
      </c>
      <c r="F144" s="53">
        <f>Proforma!$C$4*SUM('Punto de Medida'!B144:D144)/SUM('Punto de Medida'!$B$8:$D$8)</f>
        <v>121.64947050493372</v>
      </c>
      <c r="G144" s="53">
        <f>CMG!E137</f>
        <v>279.25758999999999</v>
      </c>
      <c r="H144" s="20">
        <f t="shared" si="12"/>
        <v>33971.53795798387</v>
      </c>
    </row>
    <row r="145" spans="1:8" x14ac:dyDescent="0.2">
      <c r="A145" s="43">
        <f t="shared" si="13"/>
        <v>44810</v>
      </c>
      <c r="B145" s="4">
        <f t="shared" si="14"/>
        <v>16</v>
      </c>
      <c r="C145" s="4">
        <f t="shared" si="10"/>
        <v>2022</v>
      </c>
      <c r="D145" s="4">
        <f t="shared" si="11"/>
        <v>9</v>
      </c>
      <c r="E145" s="44">
        <v>136</v>
      </c>
      <c r="F145" s="53">
        <f>Proforma!$C$4*SUM('Punto de Medida'!B145:D145)/SUM('Punto de Medida'!$B$8:$D$8)</f>
        <v>120.53830240828201</v>
      </c>
      <c r="G145" s="53">
        <f>CMG!E138</f>
        <v>279.25758999999999</v>
      </c>
      <c r="H145" s="20">
        <f t="shared" si="12"/>
        <v>33661.235833228027</v>
      </c>
    </row>
    <row r="146" spans="1:8" x14ac:dyDescent="0.2">
      <c r="A146" s="43">
        <f t="shared" si="13"/>
        <v>44810</v>
      </c>
      <c r="B146" s="4">
        <f t="shared" si="14"/>
        <v>17</v>
      </c>
      <c r="C146" s="4">
        <f t="shared" si="10"/>
        <v>2022</v>
      </c>
      <c r="D146" s="4">
        <f t="shared" si="11"/>
        <v>9</v>
      </c>
      <c r="E146" s="44">
        <v>137</v>
      </c>
      <c r="F146" s="53">
        <f>Proforma!$C$4*SUM('Punto de Medida'!B146:D146)/SUM('Punto de Medida'!$B$8:$D$8)</f>
        <v>109.07927767037133</v>
      </c>
      <c r="G146" s="53">
        <f>CMG!E139</f>
        <v>279.25758999999999</v>
      </c>
      <c r="H146" s="20">
        <f t="shared" si="12"/>
        <v>30461.216201168711</v>
      </c>
    </row>
    <row r="147" spans="1:8" x14ac:dyDescent="0.2">
      <c r="A147" s="43">
        <f t="shared" si="13"/>
        <v>44810</v>
      </c>
      <c r="B147" s="4">
        <f t="shared" si="14"/>
        <v>18</v>
      </c>
      <c r="C147" s="4">
        <f t="shared" si="10"/>
        <v>2022</v>
      </c>
      <c r="D147" s="4">
        <f t="shared" si="11"/>
        <v>9</v>
      </c>
      <c r="E147" s="44">
        <v>138</v>
      </c>
      <c r="F147" s="53">
        <f>Proforma!$C$4*SUM('Punto de Medida'!B147:D147)/SUM('Punto de Medida'!$B$8:$D$8)</f>
        <v>146.00057434377217</v>
      </c>
      <c r="G147" s="53">
        <f>CMG!E140</f>
        <v>216.04031000000001</v>
      </c>
      <c r="H147" s="20">
        <f t="shared" si="12"/>
        <v>31542.009341406589</v>
      </c>
    </row>
    <row r="148" spans="1:8" x14ac:dyDescent="0.2">
      <c r="A148" s="43">
        <f t="shared" si="13"/>
        <v>44810</v>
      </c>
      <c r="B148" s="4">
        <f t="shared" si="14"/>
        <v>19</v>
      </c>
      <c r="C148" s="4">
        <f t="shared" si="10"/>
        <v>2022</v>
      </c>
      <c r="D148" s="4">
        <f t="shared" si="11"/>
        <v>9</v>
      </c>
      <c r="E148" s="44">
        <v>139</v>
      </c>
      <c r="F148" s="53">
        <f>Proforma!$C$4*SUM('Punto de Medida'!B148:D148)/SUM('Punto de Medida'!$B$8:$D$8)</f>
        <v>160.75171876018604</v>
      </c>
      <c r="G148" s="53">
        <f>CMG!E141</f>
        <v>107.68809</v>
      </c>
      <c r="H148" s="20">
        <f t="shared" si="12"/>
        <v>17311.045557501602</v>
      </c>
    </row>
    <row r="149" spans="1:8" x14ac:dyDescent="0.2">
      <c r="A149" s="43">
        <f t="shared" si="13"/>
        <v>44810</v>
      </c>
      <c r="B149" s="4">
        <f t="shared" si="14"/>
        <v>20</v>
      </c>
      <c r="C149" s="4">
        <f t="shared" si="10"/>
        <v>2022</v>
      </c>
      <c r="D149" s="4">
        <f t="shared" si="11"/>
        <v>9</v>
      </c>
      <c r="E149" s="44">
        <v>140</v>
      </c>
      <c r="F149" s="53">
        <f>Proforma!$C$4*SUM('Punto de Medida'!B149:D149)/SUM('Punto de Medida'!$B$8:$D$8)</f>
        <v>103.92071267550108</v>
      </c>
      <c r="G149" s="53">
        <f>CMG!E142</f>
        <v>107.68809</v>
      </c>
      <c r="H149" s="20">
        <f t="shared" si="12"/>
        <v>11191.023059463501</v>
      </c>
    </row>
    <row r="150" spans="1:8" x14ac:dyDescent="0.2">
      <c r="A150" s="43">
        <f t="shared" si="13"/>
        <v>44810</v>
      </c>
      <c r="B150" s="4">
        <f t="shared" si="14"/>
        <v>21</v>
      </c>
      <c r="C150" s="4">
        <f t="shared" si="10"/>
        <v>2022</v>
      </c>
      <c r="D150" s="4">
        <f t="shared" si="11"/>
        <v>9</v>
      </c>
      <c r="E150" s="44">
        <v>141</v>
      </c>
      <c r="F150" s="53">
        <f>Proforma!$C$4*SUM('Punto de Medida'!B150:D150)/SUM('Punto de Medida'!$B$8:$D$8)</f>
        <v>160.80121176912846</v>
      </c>
      <c r="G150" s="53">
        <f>CMG!E143</f>
        <v>107.68809</v>
      </c>
      <c r="H150" s="20">
        <f t="shared" si="12"/>
        <v>17316.375365102966</v>
      </c>
    </row>
    <row r="151" spans="1:8" x14ac:dyDescent="0.2">
      <c r="A151" s="43">
        <f t="shared" si="13"/>
        <v>44810</v>
      </c>
      <c r="B151" s="4">
        <f t="shared" si="14"/>
        <v>22</v>
      </c>
      <c r="C151" s="4">
        <f t="shared" si="10"/>
        <v>2022</v>
      </c>
      <c r="D151" s="4">
        <f t="shared" si="11"/>
        <v>9</v>
      </c>
      <c r="E151" s="44">
        <v>142</v>
      </c>
      <c r="F151" s="53">
        <f>Proforma!$C$4*SUM('Punto de Medida'!B151:D151)/SUM('Punto de Medida'!$B$8:$D$8)</f>
        <v>92.940800567981711</v>
      </c>
      <c r="G151" s="53">
        <f>CMG!E144</f>
        <v>216.06688</v>
      </c>
      <c r="H151" s="20">
        <f t="shared" si="12"/>
        <v>20081.428803426035</v>
      </c>
    </row>
    <row r="152" spans="1:8" x14ac:dyDescent="0.2">
      <c r="A152" s="43">
        <f t="shared" si="13"/>
        <v>44810</v>
      </c>
      <c r="B152" s="4">
        <f t="shared" si="14"/>
        <v>23</v>
      </c>
      <c r="C152" s="4">
        <f t="shared" si="10"/>
        <v>2022</v>
      </c>
      <c r="D152" s="4">
        <f t="shared" si="11"/>
        <v>9</v>
      </c>
      <c r="E152" s="44">
        <v>143</v>
      </c>
      <c r="F152" s="53">
        <f>Proforma!$C$4*SUM('Punto de Medida'!B152:D152)/SUM('Punto de Medida'!$B$8:$D$8)</f>
        <v>411.85682383248616</v>
      </c>
      <c r="G152" s="53">
        <f>CMG!E145</f>
        <v>278.80597</v>
      </c>
      <c r="H152" s="20">
        <f t="shared" si="12"/>
        <v>114828.14126973542</v>
      </c>
    </row>
    <row r="153" spans="1:8" x14ac:dyDescent="0.2">
      <c r="A153" s="43">
        <f t="shared" si="13"/>
        <v>44810</v>
      </c>
      <c r="B153" s="4">
        <f t="shared" si="14"/>
        <v>24</v>
      </c>
      <c r="C153" s="4">
        <f t="shared" si="10"/>
        <v>2022</v>
      </c>
      <c r="D153" s="4">
        <f t="shared" si="11"/>
        <v>9</v>
      </c>
      <c r="E153" s="44">
        <v>144</v>
      </c>
      <c r="F153" s="53">
        <f>Proforma!$C$4*SUM('Punto de Medida'!B153:D153)/SUM('Punto de Medida'!$B$8:$D$8)</f>
        <v>793.60639508071881</v>
      </c>
      <c r="G153" s="53">
        <f>CMG!E146</f>
        <v>278.80597</v>
      </c>
      <c r="H153" s="20">
        <f t="shared" si="12"/>
        <v>221262.20077868304</v>
      </c>
    </row>
    <row r="154" spans="1:8" x14ac:dyDescent="0.2">
      <c r="A154" s="43">
        <f t="shared" si="13"/>
        <v>44811</v>
      </c>
      <c r="B154" s="4">
        <f t="shared" si="14"/>
        <v>1</v>
      </c>
      <c r="C154" s="4">
        <f t="shared" si="10"/>
        <v>2022</v>
      </c>
      <c r="D154" s="4">
        <f t="shared" si="11"/>
        <v>9</v>
      </c>
      <c r="E154" s="44">
        <v>145</v>
      </c>
      <c r="F154" s="53">
        <f>Proforma!$C$4*SUM('Punto de Medida'!B154:D154)/SUM('Punto de Medida'!$B$8:$D$8)</f>
        <v>742.3343134852679</v>
      </c>
      <c r="G154" s="53">
        <f>CMG!E147</f>
        <v>292.99322000000001</v>
      </c>
      <c r="H154" s="20">
        <f t="shared" si="12"/>
        <v>217498.92082453807</v>
      </c>
    </row>
    <row r="155" spans="1:8" x14ac:dyDescent="0.2">
      <c r="A155" s="43">
        <f t="shared" si="13"/>
        <v>44811</v>
      </c>
      <c r="B155" s="4">
        <f t="shared" si="14"/>
        <v>2</v>
      </c>
      <c r="C155" s="4">
        <f t="shared" si="10"/>
        <v>2022</v>
      </c>
      <c r="D155" s="4">
        <f t="shared" si="11"/>
        <v>9</v>
      </c>
      <c r="E155" s="44">
        <v>146</v>
      </c>
      <c r="F155" s="53">
        <f>Proforma!$C$4*SUM('Punto de Medida'!B155:D155)/SUM('Punto de Medida'!$B$8:$D$8)</f>
        <v>596.5248563674553</v>
      </c>
      <c r="G155" s="53">
        <f>CMG!E148</f>
        <v>265.09901000000002</v>
      </c>
      <c r="H155" s="20">
        <f t="shared" si="12"/>
        <v>158138.14886340461</v>
      </c>
    </row>
    <row r="156" spans="1:8" x14ac:dyDescent="0.2">
      <c r="A156" s="43">
        <f t="shared" si="13"/>
        <v>44811</v>
      </c>
      <c r="B156" s="4">
        <f t="shared" si="14"/>
        <v>3</v>
      </c>
      <c r="C156" s="4">
        <f t="shared" si="10"/>
        <v>2022</v>
      </c>
      <c r="D156" s="4">
        <f t="shared" si="11"/>
        <v>9</v>
      </c>
      <c r="E156" s="44">
        <v>147</v>
      </c>
      <c r="F156" s="53">
        <f>Proforma!$C$4*SUM('Punto de Medida'!B156:D156)/SUM('Punto de Medida'!$B$8:$D$8)</f>
        <v>466.89412745233352</v>
      </c>
      <c r="G156" s="53">
        <f>CMG!E149</f>
        <v>246.49996999999999</v>
      </c>
      <c r="H156" s="20">
        <f t="shared" si="12"/>
        <v>115089.38841017638</v>
      </c>
    </row>
    <row r="157" spans="1:8" x14ac:dyDescent="0.2">
      <c r="A157" s="43">
        <f t="shared" si="13"/>
        <v>44811</v>
      </c>
      <c r="B157" s="4">
        <f t="shared" si="14"/>
        <v>4</v>
      </c>
      <c r="C157" s="4">
        <f t="shared" si="10"/>
        <v>2022</v>
      </c>
      <c r="D157" s="4">
        <f t="shared" si="11"/>
        <v>9</v>
      </c>
      <c r="E157" s="44">
        <v>148</v>
      </c>
      <c r="F157" s="53">
        <f>Proforma!$C$4*SUM('Punto de Medida'!B157:D157)/SUM('Punto de Medida'!$B$8:$D$8)</f>
        <v>162.0631551400584</v>
      </c>
      <c r="G157" s="53">
        <f>CMG!E150</f>
        <v>182.75908999999999</v>
      </c>
      <c r="H157" s="20">
        <f t="shared" si="12"/>
        <v>29618.514755925895</v>
      </c>
    </row>
    <row r="158" spans="1:8" x14ac:dyDescent="0.2">
      <c r="A158" s="43">
        <f t="shared" si="13"/>
        <v>44811</v>
      </c>
      <c r="B158" s="4">
        <f t="shared" si="14"/>
        <v>5</v>
      </c>
      <c r="C158" s="4">
        <f t="shared" si="10"/>
        <v>2022</v>
      </c>
      <c r="D158" s="4">
        <f t="shared" si="11"/>
        <v>9</v>
      </c>
      <c r="E158" s="44">
        <v>149</v>
      </c>
      <c r="F158" s="53">
        <f>Proforma!$C$4*SUM('Punto de Medida'!B158:D158)/SUM('Punto de Medida'!$B$8:$D$8)</f>
        <v>213.4304690695929</v>
      </c>
      <c r="G158" s="53">
        <f>CMG!E151</f>
        <v>104.85453</v>
      </c>
      <c r="H158" s="20">
        <f t="shared" si="12"/>
        <v>22379.1515219717</v>
      </c>
    </row>
    <row r="159" spans="1:8" x14ac:dyDescent="0.2">
      <c r="A159" s="43">
        <f t="shared" si="13"/>
        <v>44811</v>
      </c>
      <c r="B159" s="4">
        <f t="shared" si="14"/>
        <v>6</v>
      </c>
      <c r="C159" s="4">
        <f t="shared" si="10"/>
        <v>2022</v>
      </c>
      <c r="D159" s="4">
        <f t="shared" si="11"/>
        <v>9</v>
      </c>
      <c r="E159" s="44">
        <v>150</v>
      </c>
      <c r="F159" s="53">
        <f>Proforma!$C$4*SUM('Punto de Medida'!B159:D159)/SUM('Punto de Medida'!$B$8:$D$8)</f>
        <v>390.36079814354582</v>
      </c>
      <c r="G159" s="53">
        <f>CMG!E152</f>
        <v>104.85453</v>
      </c>
      <c r="H159" s="20">
        <f t="shared" si="12"/>
        <v>40931.098019766367</v>
      </c>
    </row>
    <row r="160" spans="1:8" x14ac:dyDescent="0.2">
      <c r="A160" s="43">
        <f t="shared" si="13"/>
        <v>44811</v>
      </c>
      <c r="B160" s="4">
        <f t="shared" si="14"/>
        <v>7</v>
      </c>
      <c r="C160" s="4">
        <f t="shared" si="10"/>
        <v>2022</v>
      </c>
      <c r="D160" s="4">
        <f t="shared" si="11"/>
        <v>9</v>
      </c>
      <c r="E160" s="44">
        <v>151</v>
      </c>
      <c r="F160" s="53">
        <f>Proforma!$C$4*SUM('Punto de Medida'!B160:D160)/SUM('Punto de Medida'!$B$8:$D$8)</f>
        <v>240.95613052029162</v>
      </c>
      <c r="G160" s="53">
        <f>CMG!E153</f>
        <v>104.85453</v>
      </c>
      <c r="H160" s="20">
        <f t="shared" si="12"/>
        <v>25265.341816323831</v>
      </c>
    </row>
    <row r="161" spans="1:8" x14ac:dyDescent="0.2">
      <c r="A161" s="43">
        <f t="shared" si="13"/>
        <v>44811</v>
      </c>
      <c r="B161" s="4">
        <f t="shared" si="14"/>
        <v>8</v>
      </c>
      <c r="C161" s="4">
        <f t="shared" si="10"/>
        <v>2022</v>
      </c>
      <c r="D161" s="4">
        <f t="shared" si="11"/>
        <v>9</v>
      </c>
      <c r="E161" s="44">
        <v>152</v>
      </c>
      <c r="F161" s="53">
        <f>Proforma!$C$4*SUM('Punto de Medida'!B161:D161)/SUM('Punto de Medida'!$B$8:$D$8)</f>
        <v>176.46270847843661</v>
      </c>
      <c r="G161" s="53">
        <f>CMG!E154</f>
        <v>195.78793999999999</v>
      </c>
      <c r="H161" s="20">
        <f t="shared" si="12"/>
        <v>34549.27017981364</v>
      </c>
    </row>
    <row r="162" spans="1:8" x14ac:dyDescent="0.2">
      <c r="A162" s="43">
        <f t="shared" si="13"/>
        <v>44811</v>
      </c>
      <c r="B162" s="4">
        <f t="shared" si="14"/>
        <v>9</v>
      </c>
      <c r="C162" s="4">
        <f t="shared" si="10"/>
        <v>2022</v>
      </c>
      <c r="D162" s="4">
        <f t="shared" si="11"/>
        <v>9</v>
      </c>
      <c r="E162" s="44">
        <v>153</v>
      </c>
      <c r="F162" s="53">
        <f>Proforma!$C$4*SUM('Punto de Medida'!B162:D162)/SUM('Punto de Medida'!$B$8:$D$8)</f>
        <v>166.73439765187578</v>
      </c>
      <c r="G162" s="53">
        <f>CMG!E155</f>
        <v>293.72955999999999</v>
      </c>
      <c r="H162" s="20">
        <f t="shared" si="12"/>
        <v>48974.821259150507</v>
      </c>
    </row>
    <row r="163" spans="1:8" x14ac:dyDescent="0.2">
      <c r="A163" s="43">
        <f t="shared" si="13"/>
        <v>44811</v>
      </c>
      <c r="B163" s="4">
        <f t="shared" si="14"/>
        <v>10</v>
      </c>
      <c r="C163" s="4">
        <f t="shared" si="10"/>
        <v>2022</v>
      </c>
      <c r="D163" s="4">
        <f t="shared" si="11"/>
        <v>9</v>
      </c>
      <c r="E163" s="44">
        <v>154</v>
      </c>
      <c r="F163" s="53">
        <f>Proforma!$C$4*SUM('Punto de Medida'!B163:D163)/SUM('Punto de Medida'!$B$8:$D$8)</f>
        <v>132.2727854265998</v>
      </c>
      <c r="G163" s="53">
        <f>CMG!E156</f>
        <v>293.72955999999999</v>
      </c>
      <c r="H163" s="20">
        <f t="shared" si="12"/>
        <v>38852.427063329567</v>
      </c>
    </row>
    <row r="164" spans="1:8" x14ac:dyDescent="0.2">
      <c r="A164" s="43">
        <f t="shared" si="13"/>
        <v>44811</v>
      </c>
      <c r="B164" s="4">
        <f t="shared" si="14"/>
        <v>11</v>
      </c>
      <c r="C164" s="4">
        <f t="shared" si="10"/>
        <v>2022</v>
      </c>
      <c r="D164" s="4">
        <f t="shared" si="11"/>
        <v>9</v>
      </c>
      <c r="E164" s="44">
        <v>155</v>
      </c>
      <c r="F164" s="53">
        <f>Proforma!$C$4*SUM('Punto de Medida'!B164:D164)/SUM('Punto de Medida'!$B$8:$D$8)</f>
        <v>167.00643122626926</v>
      </c>
      <c r="G164" s="53">
        <f>CMG!E157</f>
        <v>293.72955999999999</v>
      </c>
      <c r="H164" s="20">
        <f t="shared" si="12"/>
        <v>49054.725561262327</v>
      </c>
    </row>
    <row r="165" spans="1:8" x14ac:dyDescent="0.2">
      <c r="A165" s="43">
        <f t="shared" si="13"/>
        <v>44811</v>
      </c>
      <c r="B165" s="4">
        <f t="shared" si="14"/>
        <v>12</v>
      </c>
      <c r="C165" s="4">
        <f t="shared" si="10"/>
        <v>2022</v>
      </c>
      <c r="D165" s="4">
        <f t="shared" si="11"/>
        <v>9</v>
      </c>
      <c r="E165" s="44">
        <v>156</v>
      </c>
      <c r="F165" s="53">
        <f>Proforma!$C$4*SUM('Punto de Medida'!B165:D165)/SUM('Punto de Medida'!$B$8:$D$8)</f>
        <v>295.6438112447529</v>
      </c>
      <c r="G165" s="53">
        <f>CMG!E158</f>
        <v>293.72955999999999</v>
      </c>
      <c r="H165" s="20">
        <f t="shared" si="12"/>
        <v>86839.32659364432</v>
      </c>
    </row>
    <row r="166" spans="1:8" x14ac:dyDescent="0.2">
      <c r="A166" s="43">
        <f t="shared" si="13"/>
        <v>44811</v>
      </c>
      <c r="B166" s="4">
        <f t="shared" si="14"/>
        <v>13</v>
      </c>
      <c r="C166" s="4">
        <f t="shared" si="10"/>
        <v>2022</v>
      </c>
      <c r="D166" s="4">
        <f t="shared" si="11"/>
        <v>9</v>
      </c>
      <c r="E166" s="44">
        <v>157</v>
      </c>
      <c r="F166" s="53">
        <f>Proforma!$C$4*SUM('Punto de Medida'!B166:D166)/SUM('Punto de Medida'!$B$8:$D$8)</f>
        <v>510.16313689227474</v>
      </c>
      <c r="G166" s="53">
        <f>CMG!E159</f>
        <v>293.72955999999999</v>
      </c>
      <c r="H166" s="20">
        <f t="shared" si="12"/>
        <v>149849.99372758763</v>
      </c>
    </row>
    <row r="167" spans="1:8" x14ac:dyDescent="0.2">
      <c r="A167" s="43">
        <f t="shared" si="13"/>
        <v>44811</v>
      </c>
      <c r="B167" s="4">
        <f t="shared" si="14"/>
        <v>14</v>
      </c>
      <c r="C167" s="4">
        <f t="shared" si="10"/>
        <v>2022</v>
      </c>
      <c r="D167" s="4">
        <f t="shared" si="11"/>
        <v>9</v>
      </c>
      <c r="E167" s="44">
        <v>158</v>
      </c>
      <c r="F167" s="53">
        <f>Proforma!$C$4*SUM('Punto de Medida'!B167:D167)/SUM('Punto de Medida'!$B$8:$D$8)</f>
        <v>504.11957407496249</v>
      </c>
      <c r="G167" s="53">
        <f>CMG!E160</f>
        <v>293.72955999999999</v>
      </c>
      <c r="H167" s="20">
        <f t="shared" si="12"/>
        <v>148074.82068042614</v>
      </c>
    </row>
    <row r="168" spans="1:8" x14ac:dyDescent="0.2">
      <c r="A168" s="43">
        <f t="shared" si="13"/>
        <v>44811</v>
      </c>
      <c r="B168" s="4">
        <f t="shared" si="14"/>
        <v>15</v>
      </c>
      <c r="C168" s="4">
        <f t="shared" si="10"/>
        <v>2022</v>
      </c>
      <c r="D168" s="4">
        <f t="shared" si="11"/>
        <v>9</v>
      </c>
      <c r="E168" s="44">
        <v>159</v>
      </c>
      <c r="F168" s="53">
        <f>Proforma!$C$4*SUM('Punto de Medida'!B168:D168)/SUM('Punto de Medida'!$B$8:$D$8)</f>
        <v>487.81187003758038</v>
      </c>
      <c r="G168" s="53">
        <f>CMG!E161</f>
        <v>293.72955999999999</v>
      </c>
      <c r="H168" s="20">
        <f t="shared" si="12"/>
        <v>143284.76594891565</v>
      </c>
    </row>
    <row r="169" spans="1:8" x14ac:dyDescent="0.2">
      <c r="A169" s="43">
        <f t="shared" si="13"/>
        <v>44811</v>
      </c>
      <c r="B169" s="4">
        <f t="shared" si="14"/>
        <v>16</v>
      </c>
      <c r="C169" s="4">
        <f t="shared" si="10"/>
        <v>2022</v>
      </c>
      <c r="D169" s="4">
        <f t="shared" si="11"/>
        <v>9</v>
      </c>
      <c r="E169" s="44">
        <v>160</v>
      </c>
      <c r="F169" s="53">
        <f>Proforma!$C$4*SUM('Punto de Medida'!B169:D169)/SUM('Punto de Medida'!$B$8:$D$8)</f>
        <v>323.18527907262603</v>
      </c>
      <c r="G169" s="53">
        <f>CMG!E162</f>
        <v>293.72955999999999</v>
      </c>
      <c r="H169" s="20">
        <f t="shared" si="12"/>
        <v>94929.06982047965</v>
      </c>
    </row>
    <row r="170" spans="1:8" x14ac:dyDescent="0.2">
      <c r="A170" s="43">
        <f t="shared" si="13"/>
        <v>44811</v>
      </c>
      <c r="B170" s="4">
        <f t="shared" si="14"/>
        <v>17</v>
      </c>
      <c r="C170" s="4">
        <f t="shared" si="10"/>
        <v>2022</v>
      </c>
      <c r="D170" s="4">
        <f t="shared" si="11"/>
        <v>9</v>
      </c>
      <c r="E170" s="44">
        <v>161</v>
      </c>
      <c r="F170" s="53">
        <f>Proforma!$C$4*SUM('Punto de Medida'!B170:D170)/SUM('Punto de Medida'!$B$8:$D$8)</f>
        <v>214.48878855469189</v>
      </c>
      <c r="G170" s="53">
        <f>CMG!E163</f>
        <v>293.72955999999999</v>
      </c>
      <c r="H170" s="20">
        <f t="shared" si="12"/>
        <v>63001.697487102683</v>
      </c>
    </row>
    <row r="171" spans="1:8" x14ac:dyDescent="0.2">
      <c r="A171" s="43">
        <f t="shared" si="13"/>
        <v>44811</v>
      </c>
      <c r="B171" s="4">
        <f t="shared" si="14"/>
        <v>18</v>
      </c>
      <c r="C171" s="4">
        <f t="shared" si="10"/>
        <v>2022</v>
      </c>
      <c r="D171" s="4">
        <f t="shared" si="11"/>
        <v>9</v>
      </c>
      <c r="E171" s="44">
        <v>162</v>
      </c>
      <c r="F171" s="53">
        <f>Proforma!$C$4*SUM('Punto de Medida'!B171:D171)/SUM('Punto de Medida'!$B$8:$D$8)</f>
        <v>386.91703263061788</v>
      </c>
      <c r="G171" s="53">
        <f>CMG!E164</f>
        <v>293.72955999999999</v>
      </c>
      <c r="H171" s="20">
        <f t="shared" si="12"/>
        <v>113648.96975109703</v>
      </c>
    </row>
    <row r="172" spans="1:8" x14ac:dyDescent="0.2">
      <c r="A172" s="43">
        <f t="shared" si="13"/>
        <v>44811</v>
      </c>
      <c r="B172" s="4">
        <f t="shared" si="14"/>
        <v>19</v>
      </c>
      <c r="C172" s="4">
        <f t="shared" si="10"/>
        <v>2022</v>
      </c>
      <c r="D172" s="4">
        <f t="shared" si="11"/>
        <v>9</v>
      </c>
      <c r="E172" s="44">
        <v>163</v>
      </c>
      <c r="F172" s="53">
        <f>Proforma!$C$4*SUM('Punto de Medida'!B172:D172)/SUM('Punto de Medida'!$B$8:$D$8)</f>
        <v>295.50935797119905</v>
      </c>
      <c r="G172" s="53">
        <f>CMG!E165</f>
        <v>293.72955999999999</v>
      </c>
      <c r="H172" s="20">
        <f t="shared" si="12"/>
        <v>86799.833692762782</v>
      </c>
    </row>
    <row r="173" spans="1:8" x14ac:dyDescent="0.2">
      <c r="A173" s="43">
        <f t="shared" si="13"/>
        <v>44811</v>
      </c>
      <c r="B173" s="4">
        <f t="shared" si="14"/>
        <v>20</v>
      </c>
      <c r="C173" s="4">
        <f t="shared" si="10"/>
        <v>2022</v>
      </c>
      <c r="D173" s="4">
        <f t="shared" si="11"/>
        <v>9</v>
      </c>
      <c r="E173" s="44">
        <v>164</v>
      </c>
      <c r="F173" s="53">
        <f>Proforma!$C$4*SUM('Punto de Medida'!B173:D173)/SUM('Punto de Medida'!$B$8:$D$8)</f>
        <v>410.20213519939239</v>
      </c>
      <c r="G173" s="53">
        <f>CMG!E166</f>
        <v>293.72955999999999</v>
      </c>
      <c r="H173" s="20">
        <f t="shared" si="12"/>
        <v>120488.49268317803</v>
      </c>
    </row>
    <row r="174" spans="1:8" x14ac:dyDescent="0.2">
      <c r="A174" s="43">
        <f t="shared" si="13"/>
        <v>44811</v>
      </c>
      <c r="B174" s="4">
        <f t="shared" si="14"/>
        <v>21</v>
      </c>
      <c r="C174" s="4">
        <f t="shared" si="10"/>
        <v>2022</v>
      </c>
      <c r="D174" s="4">
        <f t="shared" si="11"/>
        <v>9</v>
      </c>
      <c r="E174" s="44">
        <v>165</v>
      </c>
      <c r="F174" s="53">
        <f>Proforma!$C$4*SUM('Punto de Medida'!B174:D174)/SUM('Punto de Medida'!$B$8:$D$8)</f>
        <v>590.43808002514504</v>
      </c>
      <c r="G174" s="53">
        <f>CMG!E167</f>
        <v>293.72955999999999</v>
      </c>
      <c r="H174" s="20">
        <f t="shared" si="12"/>
        <v>173429.11745303063</v>
      </c>
    </row>
    <row r="175" spans="1:8" x14ac:dyDescent="0.2">
      <c r="A175" s="43">
        <f t="shared" si="13"/>
        <v>44811</v>
      </c>
      <c r="B175" s="4">
        <f t="shared" si="14"/>
        <v>22</v>
      </c>
      <c r="C175" s="4">
        <f t="shared" si="10"/>
        <v>2022</v>
      </c>
      <c r="D175" s="4">
        <f t="shared" si="11"/>
        <v>9</v>
      </c>
      <c r="E175" s="44">
        <v>166</v>
      </c>
      <c r="F175" s="53">
        <f>Proforma!$C$4*SUM('Punto de Medida'!B175:D175)/SUM('Punto de Medida'!$B$8:$D$8)</f>
        <v>614.50913418727191</v>
      </c>
      <c r="G175" s="53">
        <f>CMG!E168</f>
        <v>293.72955999999999</v>
      </c>
      <c r="H175" s="20">
        <f t="shared" si="12"/>
        <v>180499.49760080833</v>
      </c>
    </row>
    <row r="176" spans="1:8" x14ac:dyDescent="0.2">
      <c r="A176" s="43">
        <f t="shared" si="13"/>
        <v>44811</v>
      </c>
      <c r="B176" s="4">
        <f t="shared" si="14"/>
        <v>23</v>
      </c>
      <c r="C176" s="4">
        <f t="shared" si="10"/>
        <v>2022</v>
      </c>
      <c r="D176" s="4">
        <f t="shared" si="11"/>
        <v>9</v>
      </c>
      <c r="E176" s="44">
        <v>167</v>
      </c>
      <c r="F176" s="53">
        <f>Proforma!$C$4*SUM('Punto de Medida'!B176:D176)/SUM('Punto de Medida'!$B$8:$D$8)</f>
        <v>615.2102816544724</v>
      </c>
      <c r="G176" s="53">
        <f>CMG!E169</f>
        <v>293.72955999999999</v>
      </c>
      <c r="H176" s="20">
        <f t="shared" si="12"/>
        <v>180705.44533784426</v>
      </c>
    </row>
    <row r="177" spans="1:8" x14ac:dyDescent="0.2">
      <c r="A177" s="43">
        <f t="shared" si="13"/>
        <v>44811</v>
      </c>
      <c r="B177" s="4">
        <f t="shared" si="14"/>
        <v>24</v>
      </c>
      <c r="C177" s="4">
        <f t="shared" si="10"/>
        <v>2022</v>
      </c>
      <c r="D177" s="4">
        <f t="shared" si="11"/>
        <v>9</v>
      </c>
      <c r="E177" s="44">
        <v>168</v>
      </c>
      <c r="F177" s="53">
        <f>Proforma!$C$4*SUM('Punto de Medida'!B177:D177)/SUM('Punto de Medida'!$B$8:$D$8)</f>
        <v>600.20040595853686</v>
      </c>
      <c r="G177" s="53">
        <f>CMG!E170</f>
        <v>293.72955999999999</v>
      </c>
      <c r="H177" s="20">
        <f t="shared" si="12"/>
        <v>176296.60115402241</v>
      </c>
    </row>
    <row r="178" spans="1:8" x14ac:dyDescent="0.2">
      <c r="A178" s="43">
        <f t="shared" si="13"/>
        <v>44812</v>
      </c>
      <c r="B178" s="4">
        <f t="shared" si="14"/>
        <v>1</v>
      </c>
      <c r="C178" s="4">
        <f t="shared" si="10"/>
        <v>2022</v>
      </c>
      <c r="D178" s="4">
        <f t="shared" si="11"/>
        <v>9</v>
      </c>
      <c r="E178" s="44">
        <v>169</v>
      </c>
      <c r="F178" s="53">
        <f>Proforma!$C$4*SUM('Punto de Medida'!B178:D178)/SUM('Punto de Medida'!$B$8:$D$8)</f>
        <v>618.9799694988094</v>
      </c>
      <c r="G178" s="53">
        <f>CMG!E171</f>
        <v>301.29374000000001</v>
      </c>
      <c r="H178" s="20">
        <f t="shared" si="12"/>
        <v>186494.78999538222</v>
      </c>
    </row>
    <row r="179" spans="1:8" x14ac:dyDescent="0.2">
      <c r="A179" s="43">
        <f t="shared" si="13"/>
        <v>44812</v>
      </c>
      <c r="B179" s="4">
        <f t="shared" si="14"/>
        <v>2</v>
      </c>
      <c r="C179" s="4">
        <f t="shared" si="10"/>
        <v>2022</v>
      </c>
      <c r="D179" s="4">
        <f t="shared" si="11"/>
        <v>9</v>
      </c>
      <c r="E179" s="44">
        <v>170</v>
      </c>
      <c r="F179" s="53">
        <f>Proforma!$C$4*SUM('Punto de Medida'!B179:D179)/SUM('Punto de Medida'!$B$8:$D$8)</f>
        <v>561.51451678682633</v>
      </c>
      <c r="G179" s="53">
        <f>CMG!E172</f>
        <v>294.66546</v>
      </c>
      <c r="H179" s="20">
        <f t="shared" si="12"/>
        <v>165458.93338566791</v>
      </c>
    </row>
    <row r="180" spans="1:8" x14ac:dyDescent="0.2">
      <c r="A180" s="43">
        <f t="shared" si="13"/>
        <v>44812</v>
      </c>
      <c r="B180" s="4">
        <f t="shared" si="14"/>
        <v>3</v>
      </c>
      <c r="C180" s="4">
        <f t="shared" si="10"/>
        <v>2022</v>
      </c>
      <c r="D180" s="4">
        <f t="shared" si="11"/>
        <v>9</v>
      </c>
      <c r="E180" s="44">
        <v>171</v>
      </c>
      <c r="F180" s="53">
        <f>Proforma!$C$4*SUM('Punto de Medida'!B180:D180)/SUM('Punto de Medida'!$B$8:$D$8)</f>
        <v>511.80425171468141</v>
      </c>
      <c r="G180" s="53">
        <f>CMG!E173</f>
        <v>290.55166000000003</v>
      </c>
      <c r="H180" s="20">
        <f t="shared" si="12"/>
        <v>148705.57493075854</v>
      </c>
    </row>
    <row r="181" spans="1:8" x14ac:dyDescent="0.2">
      <c r="A181" s="43">
        <f t="shared" si="13"/>
        <v>44812</v>
      </c>
      <c r="B181" s="4">
        <f t="shared" si="14"/>
        <v>4</v>
      </c>
      <c r="C181" s="4">
        <f t="shared" si="10"/>
        <v>2022</v>
      </c>
      <c r="D181" s="4">
        <f t="shared" si="11"/>
        <v>9</v>
      </c>
      <c r="E181" s="44">
        <v>172</v>
      </c>
      <c r="F181" s="53">
        <f>Proforma!$C$4*SUM('Punto de Medida'!B181:D181)/SUM('Punto de Medida'!$B$8:$D$8)</f>
        <v>231.81292535957314</v>
      </c>
      <c r="G181" s="53">
        <f>CMG!E174</f>
        <v>189.45698999999999</v>
      </c>
      <c r="H181" s="20">
        <f t="shared" si="12"/>
        <v>43918.579081719392</v>
      </c>
    </row>
    <row r="182" spans="1:8" x14ac:dyDescent="0.2">
      <c r="A182" s="43">
        <f t="shared" si="13"/>
        <v>44812</v>
      </c>
      <c r="B182" s="4">
        <f t="shared" si="14"/>
        <v>5</v>
      </c>
      <c r="C182" s="4">
        <f t="shared" si="10"/>
        <v>2022</v>
      </c>
      <c r="D182" s="4">
        <f t="shared" si="11"/>
        <v>9</v>
      </c>
      <c r="E182" s="44">
        <v>173</v>
      </c>
      <c r="F182" s="53">
        <f>Proforma!$C$4*SUM('Punto de Medida'!B182:D182)/SUM('Punto de Medida'!$B$8:$D$8)</f>
        <v>189.64003964361322</v>
      </c>
      <c r="G182" s="53">
        <f>CMG!E175</f>
        <v>105.33286</v>
      </c>
      <c r="H182" s="20">
        <f t="shared" si="12"/>
        <v>19975.32774617516</v>
      </c>
    </row>
    <row r="183" spans="1:8" x14ac:dyDescent="0.2">
      <c r="A183" s="43">
        <f t="shared" si="13"/>
        <v>44812</v>
      </c>
      <c r="B183" s="4">
        <f t="shared" si="14"/>
        <v>6</v>
      </c>
      <c r="C183" s="4">
        <f t="shared" si="10"/>
        <v>2022</v>
      </c>
      <c r="D183" s="4">
        <f t="shared" si="11"/>
        <v>9</v>
      </c>
      <c r="E183" s="44">
        <v>174</v>
      </c>
      <c r="F183" s="53">
        <f>Proforma!$C$4*SUM('Punto de Medida'!B183:D183)/SUM('Punto de Medida'!$B$8:$D$8)</f>
        <v>175.09481721658975</v>
      </c>
      <c r="G183" s="53">
        <f>CMG!E176</f>
        <v>211.53646000000001</v>
      </c>
      <c r="H183" s="20">
        <f t="shared" si="12"/>
        <v>37038.93779834445</v>
      </c>
    </row>
    <row r="184" spans="1:8" x14ac:dyDescent="0.2">
      <c r="A184" s="43">
        <f t="shared" si="13"/>
        <v>44812</v>
      </c>
      <c r="B184" s="4">
        <f t="shared" si="14"/>
        <v>7</v>
      </c>
      <c r="C184" s="4">
        <f t="shared" si="10"/>
        <v>2022</v>
      </c>
      <c r="D184" s="4">
        <f t="shared" si="11"/>
        <v>9</v>
      </c>
      <c r="E184" s="44">
        <v>175</v>
      </c>
      <c r="F184" s="53">
        <f>Proforma!$C$4*SUM('Punto de Medida'!B184:D184)/SUM('Punto de Medida'!$B$8:$D$8)</f>
        <v>79.895631307528689</v>
      </c>
      <c r="G184" s="53">
        <f>CMG!E177</f>
        <v>298.06844999999998</v>
      </c>
      <c r="H184" s="20">
        <f t="shared" si="12"/>
        <v>23814.36698560655</v>
      </c>
    </row>
    <row r="185" spans="1:8" x14ac:dyDescent="0.2">
      <c r="A185" s="43">
        <f t="shared" si="13"/>
        <v>44812</v>
      </c>
      <c r="B185" s="4">
        <f t="shared" si="14"/>
        <v>8</v>
      </c>
      <c r="C185" s="4">
        <f t="shared" si="10"/>
        <v>2022</v>
      </c>
      <c r="D185" s="4">
        <f t="shared" si="11"/>
        <v>9</v>
      </c>
      <c r="E185" s="44">
        <v>176</v>
      </c>
      <c r="F185" s="53">
        <f>Proforma!$C$4*SUM('Punto de Medida'!B185:D185)/SUM('Punto de Medida'!$B$8:$D$8)</f>
        <v>63.979646457658042</v>
      </c>
      <c r="G185" s="53">
        <f>CMG!E178</f>
        <v>301.29374000000001</v>
      </c>
      <c r="H185" s="20">
        <f t="shared" si="12"/>
        <v>19276.666965105545</v>
      </c>
    </row>
    <row r="186" spans="1:8" x14ac:dyDescent="0.2">
      <c r="A186" s="43">
        <f t="shared" si="13"/>
        <v>44812</v>
      </c>
      <c r="B186" s="4">
        <f t="shared" si="14"/>
        <v>9</v>
      </c>
      <c r="C186" s="4">
        <f t="shared" si="10"/>
        <v>2022</v>
      </c>
      <c r="D186" s="4">
        <f t="shared" si="11"/>
        <v>9</v>
      </c>
      <c r="E186" s="44">
        <v>177</v>
      </c>
      <c r="F186" s="53">
        <f>Proforma!$C$4*SUM('Punto de Medida'!B186:D186)/SUM('Punto de Medida'!$B$8:$D$8)</f>
        <v>128.40573260608704</v>
      </c>
      <c r="G186" s="53">
        <f>CMG!E179</f>
        <v>304.24358999999998</v>
      </c>
      <c r="H186" s="20">
        <f t="shared" si="12"/>
        <v>39066.621064655978</v>
      </c>
    </row>
    <row r="187" spans="1:8" x14ac:dyDescent="0.2">
      <c r="A187" s="43">
        <f t="shared" si="13"/>
        <v>44812</v>
      </c>
      <c r="B187" s="4">
        <f t="shared" si="14"/>
        <v>10</v>
      </c>
      <c r="C187" s="4">
        <f t="shared" si="10"/>
        <v>2022</v>
      </c>
      <c r="D187" s="4">
        <f t="shared" si="11"/>
        <v>9</v>
      </c>
      <c r="E187" s="44">
        <v>178</v>
      </c>
      <c r="F187" s="53">
        <f>Proforma!$C$4*SUM('Punto de Medida'!B187:D187)/SUM('Punto de Medida'!$B$8:$D$8)</f>
        <v>248.68463202215131</v>
      </c>
      <c r="G187" s="53">
        <f>CMG!E180</f>
        <v>304.24358999999998</v>
      </c>
      <c r="H187" s="20">
        <f t="shared" si="12"/>
        <v>75660.705224248275</v>
      </c>
    </row>
    <row r="188" spans="1:8" x14ac:dyDescent="0.2">
      <c r="A188" s="43">
        <f t="shared" si="13"/>
        <v>44812</v>
      </c>
      <c r="B188" s="4">
        <f t="shared" si="14"/>
        <v>11</v>
      </c>
      <c r="C188" s="4">
        <f t="shared" si="10"/>
        <v>2022</v>
      </c>
      <c r="D188" s="4">
        <f t="shared" si="11"/>
        <v>9</v>
      </c>
      <c r="E188" s="44">
        <v>179</v>
      </c>
      <c r="F188" s="53">
        <f>Proforma!$C$4*SUM('Punto de Medida'!B188:D188)/SUM('Punto de Medida'!$B$8:$D$8)</f>
        <v>244.69389605656613</v>
      </c>
      <c r="G188" s="53">
        <f>CMG!E181</f>
        <v>304.24358999999998</v>
      </c>
      <c r="H188" s="20">
        <f t="shared" si="12"/>
        <v>74446.549387336519</v>
      </c>
    </row>
    <row r="189" spans="1:8" x14ac:dyDescent="0.2">
      <c r="A189" s="43">
        <f t="shared" si="13"/>
        <v>44812</v>
      </c>
      <c r="B189" s="4">
        <f t="shared" si="14"/>
        <v>12</v>
      </c>
      <c r="C189" s="4">
        <f t="shared" si="10"/>
        <v>2022</v>
      </c>
      <c r="D189" s="4">
        <f t="shared" si="11"/>
        <v>9</v>
      </c>
      <c r="E189" s="44">
        <v>180</v>
      </c>
      <c r="F189" s="53">
        <f>Proforma!$C$4*SUM('Punto de Medida'!B189:D189)/SUM('Punto de Medida'!$B$8:$D$8)</f>
        <v>465.25642772184568</v>
      </c>
      <c r="G189" s="53">
        <f>CMG!E182</f>
        <v>304.24358999999998</v>
      </c>
      <c r="H189" s="20">
        <f t="shared" si="12"/>
        <v>141551.28584066985</v>
      </c>
    </row>
    <row r="190" spans="1:8" x14ac:dyDescent="0.2">
      <c r="A190" s="43">
        <f t="shared" si="13"/>
        <v>44812</v>
      </c>
      <c r="B190" s="4">
        <f t="shared" si="14"/>
        <v>13</v>
      </c>
      <c r="C190" s="4">
        <f t="shared" si="10"/>
        <v>2022</v>
      </c>
      <c r="D190" s="4">
        <f t="shared" si="11"/>
        <v>9</v>
      </c>
      <c r="E190" s="44">
        <v>181</v>
      </c>
      <c r="F190" s="53">
        <f>Proforma!$C$4*SUM('Punto de Medida'!B190:D190)/SUM('Punto de Medida'!$B$8:$D$8)</f>
        <v>655.19318653861922</v>
      </c>
      <c r="G190" s="53">
        <f>CMG!E183</f>
        <v>304.24358999999998</v>
      </c>
      <c r="H190" s="20">
        <f t="shared" si="12"/>
        <v>199338.32721604916</v>
      </c>
    </row>
    <row r="191" spans="1:8" x14ac:dyDescent="0.2">
      <c r="A191" s="43">
        <f t="shared" si="13"/>
        <v>44812</v>
      </c>
      <c r="B191" s="4">
        <f t="shared" si="14"/>
        <v>14</v>
      </c>
      <c r="C191" s="4">
        <f t="shared" si="10"/>
        <v>2022</v>
      </c>
      <c r="D191" s="4">
        <f t="shared" si="11"/>
        <v>9</v>
      </c>
      <c r="E191" s="44">
        <v>182</v>
      </c>
      <c r="F191" s="53">
        <f>Proforma!$C$4*SUM('Punto de Medida'!B191:D191)/SUM('Punto de Medida'!$B$8:$D$8)</f>
        <v>761.26676486854115</v>
      </c>
      <c r="G191" s="53">
        <f>CMG!E184</f>
        <v>304.24358999999998</v>
      </c>
      <c r="H191" s="20">
        <f t="shared" si="12"/>
        <v>231610.53349129081</v>
      </c>
    </row>
    <row r="192" spans="1:8" x14ac:dyDescent="0.2">
      <c r="A192" s="43">
        <f t="shared" si="13"/>
        <v>44812</v>
      </c>
      <c r="B192" s="4">
        <f t="shared" si="14"/>
        <v>15</v>
      </c>
      <c r="C192" s="4">
        <f t="shared" si="10"/>
        <v>2022</v>
      </c>
      <c r="D192" s="4">
        <f t="shared" si="11"/>
        <v>9</v>
      </c>
      <c r="E192" s="44">
        <v>183</v>
      </c>
      <c r="F192" s="53">
        <f>Proforma!$C$4*SUM('Punto de Medida'!B192:D192)/SUM('Punto de Medida'!$B$8:$D$8)</f>
        <v>874.05618281953264</v>
      </c>
      <c r="G192" s="53">
        <f>CMG!E185</f>
        <v>304.24358999999998</v>
      </c>
      <c r="H192" s="20">
        <f t="shared" si="12"/>
        <v>265925.99092271092</v>
      </c>
    </row>
    <row r="193" spans="1:8" x14ac:dyDescent="0.2">
      <c r="A193" s="43">
        <f t="shared" si="13"/>
        <v>44812</v>
      </c>
      <c r="B193" s="4">
        <f t="shared" si="14"/>
        <v>16</v>
      </c>
      <c r="C193" s="4">
        <f t="shared" si="10"/>
        <v>2022</v>
      </c>
      <c r="D193" s="4">
        <f t="shared" si="11"/>
        <v>9</v>
      </c>
      <c r="E193" s="44">
        <v>184</v>
      </c>
      <c r="F193" s="53">
        <f>Proforma!$C$4*SUM('Punto de Medida'!B193:D193)/SUM('Punto de Medida'!$B$8:$D$8)</f>
        <v>837.0884581800359</v>
      </c>
      <c r="G193" s="53">
        <f>CMG!E186</f>
        <v>304.24358999999998</v>
      </c>
      <c r="H193" s="20">
        <f t="shared" si="12"/>
        <v>254678.79766425898</v>
      </c>
    </row>
    <row r="194" spans="1:8" x14ac:dyDescent="0.2">
      <c r="A194" s="43">
        <f t="shared" si="13"/>
        <v>44812</v>
      </c>
      <c r="B194" s="4">
        <f t="shared" si="14"/>
        <v>17</v>
      </c>
      <c r="C194" s="4">
        <f t="shared" si="10"/>
        <v>2022</v>
      </c>
      <c r="D194" s="4">
        <f t="shared" si="11"/>
        <v>9</v>
      </c>
      <c r="E194" s="44">
        <v>185</v>
      </c>
      <c r="F194" s="53">
        <f>Proforma!$C$4*SUM('Punto de Medida'!B194:D194)/SUM('Punto de Medida'!$B$8:$D$8)</f>
        <v>930.62005609834068</v>
      </c>
      <c r="G194" s="53">
        <f>CMG!E187</f>
        <v>304.24358999999998</v>
      </c>
      <c r="H194" s="20">
        <f t="shared" si="12"/>
        <v>283135.18679336057</v>
      </c>
    </row>
    <row r="195" spans="1:8" x14ac:dyDescent="0.2">
      <c r="A195" s="43">
        <f t="shared" si="13"/>
        <v>44812</v>
      </c>
      <c r="B195" s="4">
        <f t="shared" si="14"/>
        <v>18</v>
      </c>
      <c r="C195" s="4">
        <f t="shared" si="10"/>
        <v>2022</v>
      </c>
      <c r="D195" s="4">
        <f t="shared" si="11"/>
        <v>9</v>
      </c>
      <c r="E195" s="44">
        <v>186</v>
      </c>
      <c r="F195" s="53">
        <f>Proforma!$C$4*SUM('Punto de Medida'!B195:D195)/SUM('Punto de Medida'!$B$8:$D$8)</f>
        <v>1011.2409257766899</v>
      </c>
      <c r="G195" s="53">
        <f>CMG!E188</f>
        <v>304.24358999999998</v>
      </c>
      <c r="H195" s="20">
        <f t="shared" si="12"/>
        <v>307663.56961322366</v>
      </c>
    </row>
    <row r="196" spans="1:8" x14ac:dyDescent="0.2">
      <c r="A196" s="43">
        <f t="shared" si="13"/>
        <v>44812</v>
      </c>
      <c r="B196" s="4">
        <f t="shared" si="14"/>
        <v>19</v>
      </c>
      <c r="C196" s="4">
        <f t="shared" si="10"/>
        <v>2022</v>
      </c>
      <c r="D196" s="4">
        <f t="shared" si="11"/>
        <v>9</v>
      </c>
      <c r="E196" s="44">
        <v>187</v>
      </c>
      <c r="F196" s="53">
        <f>Proforma!$C$4*SUM('Punto de Medida'!B196:D196)/SUM('Punto de Medida'!$B$8:$D$8)</f>
        <v>916.63122949491208</v>
      </c>
      <c r="G196" s="53">
        <f>CMG!E189</f>
        <v>305.01659999999998</v>
      </c>
      <c r="H196" s="20">
        <f t="shared" si="12"/>
        <v>279587.74107435776</v>
      </c>
    </row>
    <row r="197" spans="1:8" x14ac:dyDescent="0.2">
      <c r="A197" s="43">
        <f t="shared" si="13"/>
        <v>44812</v>
      </c>
      <c r="B197" s="4">
        <f t="shared" si="14"/>
        <v>20</v>
      </c>
      <c r="C197" s="4">
        <f t="shared" si="10"/>
        <v>2022</v>
      </c>
      <c r="D197" s="4">
        <f t="shared" si="11"/>
        <v>9</v>
      </c>
      <c r="E197" s="44">
        <v>188</v>
      </c>
      <c r="F197" s="53">
        <f>Proforma!$C$4*SUM('Punto de Medida'!B197:D197)/SUM('Punto de Medida'!$B$8:$D$8)</f>
        <v>1119.2968948080556</v>
      </c>
      <c r="G197" s="53">
        <f>CMG!E190</f>
        <v>305.01659999999998</v>
      </c>
      <c r="H197" s="20">
        <f t="shared" si="12"/>
        <v>341404.13324491074</v>
      </c>
    </row>
    <row r="198" spans="1:8" x14ac:dyDescent="0.2">
      <c r="A198" s="43">
        <f t="shared" si="13"/>
        <v>44812</v>
      </c>
      <c r="B198" s="4">
        <f t="shared" si="14"/>
        <v>21</v>
      </c>
      <c r="C198" s="4">
        <f t="shared" si="10"/>
        <v>2022</v>
      </c>
      <c r="D198" s="4">
        <f t="shared" si="11"/>
        <v>9</v>
      </c>
      <c r="E198" s="44">
        <v>189</v>
      </c>
      <c r="F198" s="53">
        <f>Proforma!$C$4*SUM('Punto de Medida'!B198:D198)/SUM('Punto de Medida'!$B$8:$D$8)</f>
        <v>1148.8870715202784</v>
      </c>
      <c r="G198" s="53">
        <f>CMG!E191</f>
        <v>305.01659999999998</v>
      </c>
      <c r="H198" s="20">
        <f t="shared" si="12"/>
        <v>350429.62833907211</v>
      </c>
    </row>
    <row r="199" spans="1:8" x14ac:dyDescent="0.2">
      <c r="A199" s="43">
        <f t="shared" si="13"/>
        <v>44812</v>
      </c>
      <c r="B199" s="4">
        <f t="shared" si="14"/>
        <v>22</v>
      </c>
      <c r="C199" s="4">
        <f t="shared" si="10"/>
        <v>2022</v>
      </c>
      <c r="D199" s="4">
        <f t="shared" si="11"/>
        <v>9</v>
      </c>
      <c r="E199" s="44">
        <v>190</v>
      </c>
      <c r="F199" s="53">
        <f>Proforma!$C$4*SUM('Punto de Medida'!B199:D199)/SUM('Punto de Medida'!$B$8:$D$8)</f>
        <v>1204.7684317261514</v>
      </c>
      <c r="G199" s="53">
        <f>CMG!E192</f>
        <v>305.01659999999998</v>
      </c>
      <c r="H199" s="20">
        <f t="shared" si="12"/>
        <v>367474.37083244283</v>
      </c>
    </row>
    <row r="200" spans="1:8" x14ac:dyDescent="0.2">
      <c r="A200" s="43">
        <f t="shared" si="13"/>
        <v>44812</v>
      </c>
      <c r="B200" s="4">
        <f t="shared" si="14"/>
        <v>23</v>
      </c>
      <c r="C200" s="4">
        <f t="shared" si="10"/>
        <v>2022</v>
      </c>
      <c r="D200" s="4">
        <f t="shared" si="11"/>
        <v>9</v>
      </c>
      <c r="E200" s="44">
        <v>191</v>
      </c>
      <c r="F200" s="53">
        <f>Proforma!$C$4*SUM('Punto de Medida'!B200:D200)/SUM('Punto de Medida'!$B$8:$D$8)</f>
        <v>1237.2219470524274</v>
      </c>
      <c r="G200" s="53">
        <f>CMG!E193</f>
        <v>305.01659999999998</v>
      </c>
      <c r="H200" s="20">
        <f t="shared" si="12"/>
        <v>377373.23173531139</v>
      </c>
    </row>
    <row r="201" spans="1:8" x14ac:dyDescent="0.2">
      <c r="A201" s="43">
        <f t="shared" si="13"/>
        <v>44812</v>
      </c>
      <c r="B201" s="4">
        <f t="shared" si="14"/>
        <v>24</v>
      </c>
      <c r="C201" s="4">
        <f t="shared" si="10"/>
        <v>2022</v>
      </c>
      <c r="D201" s="4">
        <f t="shared" si="11"/>
        <v>9</v>
      </c>
      <c r="E201" s="44">
        <v>192</v>
      </c>
      <c r="F201" s="53">
        <f>Proforma!$C$4*SUM('Punto de Medida'!B201:D201)/SUM('Punto de Medida'!$B$8:$D$8)</f>
        <v>1210.9596695266393</v>
      </c>
      <c r="G201" s="53">
        <f>CMG!E194</f>
        <v>305.01659999999998</v>
      </c>
      <c r="H201" s="20">
        <f t="shared" si="12"/>
        <v>369362.80113613914</v>
      </c>
    </row>
    <row r="202" spans="1:8" x14ac:dyDescent="0.2">
      <c r="A202" s="43">
        <f t="shared" si="13"/>
        <v>44813</v>
      </c>
      <c r="B202" s="4">
        <f t="shared" si="14"/>
        <v>1</v>
      </c>
      <c r="C202" s="4">
        <f t="shared" ref="C202:C265" si="15">YEAR(A202)</f>
        <v>2022</v>
      </c>
      <c r="D202" s="4">
        <f t="shared" ref="D202:D265" si="16">MONTH(A202)</f>
        <v>9</v>
      </c>
      <c r="E202" s="44">
        <v>193</v>
      </c>
      <c r="F202" s="53">
        <f>Proforma!$C$4*SUM('Punto de Medida'!B202:D202)/SUM('Punto de Medida'!$B$8:$D$8)</f>
        <v>1155.4555682016212</v>
      </c>
      <c r="G202" s="53">
        <f>CMG!E195</f>
        <v>299.61837000000003</v>
      </c>
      <c r="H202" s="20">
        <f t="shared" si="12"/>
        <v>346195.71395199362</v>
      </c>
    </row>
    <row r="203" spans="1:8" x14ac:dyDescent="0.2">
      <c r="A203" s="43">
        <f t="shared" si="13"/>
        <v>44813</v>
      </c>
      <c r="B203" s="4">
        <f t="shared" si="14"/>
        <v>2</v>
      </c>
      <c r="C203" s="4">
        <f t="shared" si="15"/>
        <v>2022</v>
      </c>
      <c r="D203" s="4">
        <f t="shared" si="16"/>
        <v>9</v>
      </c>
      <c r="E203" s="44">
        <v>194</v>
      </c>
      <c r="F203" s="53">
        <f>Proforma!$C$4*SUM('Punto de Medida'!B203:D203)/SUM('Punto de Medida'!$B$8:$D$8)</f>
        <v>1024.568736671599</v>
      </c>
      <c r="G203" s="53">
        <f>CMG!E196</f>
        <v>265.12202000000002</v>
      </c>
      <c r="H203" s="20">
        <f t="shared" ref="H203:H266" si="17">F203*G203</f>
        <v>271635.73309522244</v>
      </c>
    </row>
    <row r="204" spans="1:8" x14ac:dyDescent="0.2">
      <c r="A204" s="43">
        <f t="shared" ref="A204:A267" si="18">IF(B203=24,A203+1,A203)</f>
        <v>44813</v>
      </c>
      <c r="B204" s="4">
        <f t="shared" ref="B204:B267" si="19">IF(B203=24,1,B203+1)</f>
        <v>3</v>
      </c>
      <c r="C204" s="4">
        <f t="shared" si="15"/>
        <v>2022</v>
      </c>
      <c r="D204" s="4">
        <f t="shared" si="16"/>
        <v>9</v>
      </c>
      <c r="E204" s="44">
        <v>195</v>
      </c>
      <c r="F204" s="53">
        <f>Proforma!$C$4*SUM('Punto de Medida'!B204:D204)/SUM('Punto de Medida'!$B$8:$D$8)</f>
        <v>880.93284125902642</v>
      </c>
      <c r="G204" s="53">
        <f>CMG!E197</f>
        <v>265.12202000000002</v>
      </c>
      <c r="H204" s="20">
        <f t="shared" si="17"/>
        <v>233554.69435893244</v>
      </c>
    </row>
    <row r="205" spans="1:8" x14ac:dyDescent="0.2">
      <c r="A205" s="43">
        <f t="shared" si="18"/>
        <v>44813</v>
      </c>
      <c r="B205" s="4">
        <f t="shared" si="19"/>
        <v>4</v>
      </c>
      <c r="C205" s="4">
        <f t="shared" si="15"/>
        <v>2022</v>
      </c>
      <c r="D205" s="4">
        <f t="shared" si="16"/>
        <v>9</v>
      </c>
      <c r="E205" s="44">
        <v>196</v>
      </c>
      <c r="F205" s="53">
        <f>Proforma!$C$4*SUM('Punto de Medida'!B205:D205)/SUM('Punto de Medida'!$B$8:$D$8)</f>
        <v>672.21040690889436</v>
      </c>
      <c r="G205" s="53">
        <f>CMG!E198</f>
        <v>265.12202000000002</v>
      </c>
      <c r="H205" s="20">
        <f t="shared" si="17"/>
        <v>178217.78094470804</v>
      </c>
    </row>
    <row r="206" spans="1:8" x14ac:dyDescent="0.2">
      <c r="A206" s="43">
        <f t="shared" si="18"/>
        <v>44813</v>
      </c>
      <c r="B206" s="4">
        <f t="shared" si="19"/>
        <v>5</v>
      </c>
      <c r="C206" s="4">
        <f t="shared" si="15"/>
        <v>2022</v>
      </c>
      <c r="D206" s="4">
        <f t="shared" si="16"/>
        <v>9</v>
      </c>
      <c r="E206" s="44">
        <v>197</v>
      </c>
      <c r="F206" s="53">
        <f>Proforma!$C$4*SUM('Punto de Medida'!B206:D206)/SUM('Punto de Medida'!$B$8:$D$8)</f>
        <v>496.29182323367706</v>
      </c>
      <c r="G206" s="53">
        <f>CMG!E199</f>
        <v>265.12202000000002</v>
      </c>
      <c r="H206" s="20">
        <f t="shared" si="17"/>
        <v>131577.89068519539</v>
      </c>
    </row>
    <row r="207" spans="1:8" x14ac:dyDescent="0.2">
      <c r="A207" s="43">
        <f t="shared" si="18"/>
        <v>44813</v>
      </c>
      <c r="B207" s="4">
        <f t="shared" si="19"/>
        <v>6</v>
      </c>
      <c r="C207" s="4">
        <f t="shared" si="15"/>
        <v>2022</v>
      </c>
      <c r="D207" s="4">
        <f t="shared" si="16"/>
        <v>9</v>
      </c>
      <c r="E207" s="44">
        <v>198</v>
      </c>
      <c r="F207" s="53">
        <f>Proforma!$C$4*SUM('Punto de Medida'!B207:D207)/SUM('Punto de Medida'!$B$8:$D$8)</f>
        <v>424.03884623798808</v>
      </c>
      <c r="G207" s="53">
        <f>CMG!E200</f>
        <v>279.93275999999997</v>
      </c>
      <c r="H207" s="20">
        <f t="shared" si="17"/>
        <v>118702.36457461561</v>
      </c>
    </row>
    <row r="208" spans="1:8" x14ac:dyDescent="0.2">
      <c r="A208" s="43">
        <f t="shared" si="18"/>
        <v>44813</v>
      </c>
      <c r="B208" s="4">
        <f t="shared" si="19"/>
        <v>7</v>
      </c>
      <c r="C208" s="4">
        <f t="shared" si="15"/>
        <v>2022</v>
      </c>
      <c r="D208" s="4">
        <f t="shared" si="16"/>
        <v>9</v>
      </c>
      <c r="E208" s="44">
        <v>199</v>
      </c>
      <c r="F208" s="53">
        <f>Proforma!$C$4*SUM('Punto de Medida'!B208:D208)/SUM('Punto de Medida'!$B$8:$D$8)</f>
        <v>243.42598361702329</v>
      </c>
      <c r="G208" s="53">
        <f>CMG!E201</f>
        <v>300.66424999999998</v>
      </c>
      <c r="H208" s="20">
        <f t="shared" si="17"/>
        <v>73189.490794724596</v>
      </c>
    </row>
    <row r="209" spans="1:8" x14ac:dyDescent="0.2">
      <c r="A209" s="43">
        <f t="shared" si="18"/>
        <v>44813</v>
      </c>
      <c r="B209" s="4">
        <f t="shared" si="19"/>
        <v>8</v>
      </c>
      <c r="C209" s="4">
        <f t="shared" si="15"/>
        <v>2022</v>
      </c>
      <c r="D209" s="4">
        <f t="shared" si="16"/>
        <v>9</v>
      </c>
      <c r="E209" s="44">
        <v>200</v>
      </c>
      <c r="F209" s="53">
        <f>Proforma!$C$4*SUM('Punto de Medida'!B209:D209)/SUM('Punto de Medida'!$B$8:$D$8)</f>
        <v>194.97219179727361</v>
      </c>
      <c r="G209" s="53">
        <f>CMG!E202</f>
        <v>300.66424999999998</v>
      </c>
      <c r="H209" s="20">
        <f t="shared" si="17"/>
        <v>58621.167817583417</v>
      </c>
    </row>
    <row r="210" spans="1:8" x14ac:dyDescent="0.2">
      <c r="A210" s="43">
        <f t="shared" si="18"/>
        <v>44813</v>
      </c>
      <c r="B210" s="4">
        <f t="shared" si="19"/>
        <v>9</v>
      </c>
      <c r="C210" s="4">
        <f t="shared" si="15"/>
        <v>2022</v>
      </c>
      <c r="D210" s="4">
        <f t="shared" si="16"/>
        <v>9</v>
      </c>
      <c r="E210" s="44">
        <v>201</v>
      </c>
      <c r="F210" s="53">
        <f>Proforma!$C$4*SUM('Punto de Medida'!B210:D210)/SUM('Punto de Medida'!$B$8:$D$8)</f>
        <v>142.4944305049134</v>
      </c>
      <c r="G210" s="53">
        <f>CMG!E203</f>
        <v>305.68979999999999</v>
      </c>
      <c r="H210" s="20">
        <f t="shared" si="17"/>
        <v>43559.09396216087</v>
      </c>
    </row>
    <row r="211" spans="1:8" x14ac:dyDescent="0.2">
      <c r="A211" s="43">
        <f t="shared" si="18"/>
        <v>44813</v>
      </c>
      <c r="B211" s="4">
        <f t="shared" si="19"/>
        <v>10</v>
      </c>
      <c r="C211" s="4">
        <f t="shared" si="15"/>
        <v>2022</v>
      </c>
      <c r="D211" s="4">
        <f t="shared" si="16"/>
        <v>9</v>
      </c>
      <c r="E211" s="44">
        <v>202</v>
      </c>
      <c r="F211" s="53">
        <f>Proforma!$C$4*SUM('Punto de Medida'!B211:D211)/SUM('Punto de Medida'!$B$8:$D$8)</f>
        <v>118.8162175459037</v>
      </c>
      <c r="G211" s="53">
        <f>CMG!E204</f>
        <v>305.68979999999999</v>
      </c>
      <c r="H211" s="20">
        <f t="shared" si="17"/>
        <v>36320.905778363791</v>
      </c>
    </row>
    <row r="212" spans="1:8" x14ac:dyDescent="0.2">
      <c r="A212" s="43">
        <f t="shared" si="18"/>
        <v>44813</v>
      </c>
      <c r="B212" s="4">
        <f t="shared" si="19"/>
        <v>11</v>
      </c>
      <c r="C212" s="4">
        <f t="shared" si="15"/>
        <v>2022</v>
      </c>
      <c r="D212" s="4">
        <f t="shared" si="16"/>
        <v>9</v>
      </c>
      <c r="E212" s="44">
        <v>203</v>
      </c>
      <c r="F212" s="53">
        <f>Proforma!$C$4*SUM('Punto de Medida'!B212:D212)/SUM('Punto de Medida'!$B$8:$D$8)</f>
        <v>168.46682839931691</v>
      </c>
      <c r="G212" s="53">
        <f>CMG!E205</f>
        <v>305.68979999999999</v>
      </c>
      <c r="H212" s="20">
        <f t="shared" si="17"/>
        <v>51498.591080021506</v>
      </c>
    </row>
    <row r="213" spans="1:8" x14ac:dyDescent="0.2">
      <c r="A213" s="43">
        <f t="shared" si="18"/>
        <v>44813</v>
      </c>
      <c r="B213" s="4">
        <f t="shared" si="19"/>
        <v>12</v>
      </c>
      <c r="C213" s="4">
        <f t="shared" si="15"/>
        <v>2022</v>
      </c>
      <c r="D213" s="4">
        <f t="shared" si="16"/>
        <v>9</v>
      </c>
      <c r="E213" s="44">
        <v>204</v>
      </c>
      <c r="F213" s="53">
        <f>Proforma!$C$4*SUM('Punto de Medida'!B213:D213)/SUM('Punto de Medida'!$B$8:$D$8)</f>
        <v>170.32846103287699</v>
      </c>
      <c r="G213" s="53">
        <f>CMG!E206</f>
        <v>305.68979999999999</v>
      </c>
      <c r="H213" s="20">
        <f t="shared" si="17"/>
        <v>52067.673187447959</v>
      </c>
    </row>
    <row r="214" spans="1:8" x14ac:dyDescent="0.2">
      <c r="A214" s="43">
        <f t="shared" si="18"/>
        <v>44813</v>
      </c>
      <c r="B214" s="4">
        <f t="shared" si="19"/>
        <v>13</v>
      </c>
      <c r="C214" s="4">
        <f t="shared" si="15"/>
        <v>2022</v>
      </c>
      <c r="D214" s="4">
        <f t="shared" si="16"/>
        <v>9</v>
      </c>
      <c r="E214" s="44">
        <v>205</v>
      </c>
      <c r="F214" s="53">
        <f>Proforma!$C$4*SUM('Punto de Medida'!B214:D214)/SUM('Punto de Medida'!$B$8:$D$8)</f>
        <v>186.48447912265587</v>
      </c>
      <c r="G214" s="53">
        <f>CMG!E207</f>
        <v>307.30293999999998</v>
      </c>
      <c r="H214" s="20">
        <f t="shared" si="17"/>
        <v>57307.228698760766</v>
      </c>
    </row>
    <row r="215" spans="1:8" x14ac:dyDescent="0.2">
      <c r="A215" s="43">
        <f t="shared" si="18"/>
        <v>44813</v>
      </c>
      <c r="B215" s="4">
        <f t="shared" si="19"/>
        <v>14</v>
      </c>
      <c r="C215" s="4">
        <f t="shared" si="15"/>
        <v>2022</v>
      </c>
      <c r="D215" s="4">
        <f t="shared" si="16"/>
        <v>9</v>
      </c>
      <c r="E215" s="44">
        <v>206</v>
      </c>
      <c r="F215" s="53">
        <f>Proforma!$C$4*SUM('Punto de Medida'!B215:D215)/SUM('Punto de Medida'!$B$8:$D$8)</f>
        <v>236.78192552225536</v>
      </c>
      <c r="G215" s="53">
        <f>CMG!E208</f>
        <v>307.70179000000002</v>
      </c>
      <c r="H215" s="20">
        <f t="shared" si="17"/>
        <v>72858.222322844667</v>
      </c>
    </row>
    <row r="216" spans="1:8" x14ac:dyDescent="0.2">
      <c r="A216" s="43">
        <f t="shared" si="18"/>
        <v>44813</v>
      </c>
      <c r="B216" s="4">
        <f t="shared" si="19"/>
        <v>15</v>
      </c>
      <c r="C216" s="4">
        <f t="shared" si="15"/>
        <v>2022</v>
      </c>
      <c r="D216" s="4">
        <f t="shared" si="16"/>
        <v>9</v>
      </c>
      <c r="E216" s="44">
        <v>207</v>
      </c>
      <c r="F216" s="53">
        <f>Proforma!$C$4*SUM('Punto de Medida'!B216:D216)/SUM('Punto de Medida'!$B$8:$D$8)</f>
        <v>287.06084202855953</v>
      </c>
      <c r="G216" s="53">
        <f>CMG!E209</f>
        <v>307.70179000000002</v>
      </c>
      <c r="H216" s="20">
        <f t="shared" si="17"/>
        <v>88329.134931095003</v>
      </c>
    </row>
    <row r="217" spans="1:8" x14ac:dyDescent="0.2">
      <c r="A217" s="43">
        <f t="shared" si="18"/>
        <v>44813</v>
      </c>
      <c r="B217" s="4">
        <f t="shared" si="19"/>
        <v>16</v>
      </c>
      <c r="C217" s="4">
        <f t="shared" si="15"/>
        <v>2022</v>
      </c>
      <c r="D217" s="4">
        <f t="shared" si="16"/>
        <v>9</v>
      </c>
      <c r="E217" s="44">
        <v>208</v>
      </c>
      <c r="F217" s="53">
        <f>Proforma!$C$4*SUM('Punto de Medida'!B217:D217)/SUM('Punto de Medida'!$B$8:$D$8)</f>
        <v>318.52314833431848</v>
      </c>
      <c r="G217" s="53">
        <f>CMG!E210</f>
        <v>307.70179000000002</v>
      </c>
      <c r="H217" s="20">
        <f t="shared" si="17"/>
        <v>98010.142898905324</v>
      </c>
    </row>
    <row r="218" spans="1:8" x14ac:dyDescent="0.2">
      <c r="A218" s="43">
        <f t="shared" si="18"/>
        <v>44813</v>
      </c>
      <c r="B218" s="4">
        <f t="shared" si="19"/>
        <v>17</v>
      </c>
      <c r="C218" s="4">
        <f t="shared" si="15"/>
        <v>2022</v>
      </c>
      <c r="D218" s="4">
        <f t="shared" si="16"/>
        <v>9</v>
      </c>
      <c r="E218" s="44">
        <v>209</v>
      </c>
      <c r="F218" s="53">
        <f>Proforma!$C$4*SUM('Punto de Medida'!B218:D218)/SUM('Punto de Medida'!$B$8:$D$8)</f>
        <v>497.79211543758646</v>
      </c>
      <c r="G218" s="53">
        <f>CMG!E211</f>
        <v>307.70179000000002</v>
      </c>
      <c r="H218" s="20">
        <f t="shared" si="17"/>
        <v>153171.524968032</v>
      </c>
    </row>
    <row r="219" spans="1:8" x14ac:dyDescent="0.2">
      <c r="A219" s="43">
        <f t="shared" si="18"/>
        <v>44813</v>
      </c>
      <c r="B219" s="4">
        <f t="shared" si="19"/>
        <v>18</v>
      </c>
      <c r="C219" s="4">
        <f t="shared" si="15"/>
        <v>2022</v>
      </c>
      <c r="D219" s="4">
        <f t="shared" si="16"/>
        <v>9</v>
      </c>
      <c r="E219" s="44">
        <v>210</v>
      </c>
      <c r="F219" s="53">
        <f>Proforma!$C$4*SUM('Punto de Medida'!B219:D219)/SUM('Punto de Medida'!$B$8:$D$8)</f>
        <v>511.92131926946888</v>
      </c>
      <c r="G219" s="53">
        <f>CMG!E212</f>
        <v>306.36342000000002</v>
      </c>
      <c r="H219" s="20">
        <f t="shared" si="17"/>
        <v>156833.9661423064</v>
      </c>
    </row>
    <row r="220" spans="1:8" x14ac:dyDescent="0.2">
      <c r="A220" s="43">
        <f t="shared" si="18"/>
        <v>44813</v>
      </c>
      <c r="B220" s="4">
        <f t="shared" si="19"/>
        <v>19</v>
      </c>
      <c r="C220" s="4">
        <f t="shared" si="15"/>
        <v>2022</v>
      </c>
      <c r="D220" s="4">
        <f t="shared" si="16"/>
        <v>9</v>
      </c>
      <c r="E220" s="44">
        <v>211</v>
      </c>
      <c r="F220" s="53">
        <f>Proforma!$C$4*SUM('Punto de Medida'!B220:D220)/SUM('Punto de Medida'!$B$8:$D$8)</f>
        <v>927.81336183865199</v>
      </c>
      <c r="G220" s="53">
        <f>CMG!E213</f>
        <v>302.9776</v>
      </c>
      <c r="H220" s="20">
        <f t="shared" si="17"/>
        <v>281106.66561780637</v>
      </c>
    </row>
    <row r="221" spans="1:8" x14ac:dyDescent="0.2">
      <c r="A221" s="43">
        <f t="shared" si="18"/>
        <v>44813</v>
      </c>
      <c r="B221" s="4">
        <f t="shared" si="19"/>
        <v>20</v>
      </c>
      <c r="C221" s="4">
        <f t="shared" si="15"/>
        <v>2022</v>
      </c>
      <c r="D221" s="4">
        <f t="shared" si="16"/>
        <v>9</v>
      </c>
      <c r="E221" s="44">
        <v>212</v>
      </c>
      <c r="F221" s="53">
        <f>Proforma!$C$4*SUM('Punto de Medida'!B221:D221)/SUM('Punto de Medida'!$B$8:$D$8)</f>
        <v>1075.4912278816462</v>
      </c>
      <c r="G221" s="53">
        <f>CMG!E214</f>
        <v>302.9776</v>
      </c>
      <c r="H221" s="20">
        <f t="shared" si="17"/>
        <v>325849.75104463426</v>
      </c>
    </row>
    <row r="222" spans="1:8" x14ac:dyDescent="0.2">
      <c r="A222" s="43">
        <f t="shared" si="18"/>
        <v>44813</v>
      </c>
      <c r="B222" s="4">
        <f t="shared" si="19"/>
        <v>21</v>
      </c>
      <c r="C222" s="4">
        <f t="shared" si="15"/>
        <v>2022</v>
      </c>
      <c r="D222" s="4">
        <f t="shared" si="16"/>
        <v>9</v>
      </c>
      <c r="E222" s="44">
        <v>213</v>
      </c>
      <c r="F222" s="53">
        <f>Proforma!$C$4*SUM('Punto de Medida'!B222:D222)/SUM('Punto de Medida'!$B$8:$D$8)</f>
        <v>911.86003889479878</v>
      </c>
      <c r="G222" s="53">
        <f>CMG!E215</f>
        <v>302.9776</v>
      </c>
      <c r="H222" s="20">
        <f t="shared" si="17"/>
        <v>276273.1661202528</v>
      </c>
    </row>
    <row r="223" spans="1:8" x14ac:dyDescent="0.2">
      <c r="A223" s="43">
        <f t="shared" si="18"/>
        <v>44813</v>
      </c>
      <c r="B223" s="4">
        <f t="shared" si="19"/>
        <v>22</v>
      </c>
      <c r="C223" s="4">
        <f t="shared" si="15"/>
        <v>2022</v>
      </c>
      <c r="D223" s="4">
        <f t="shared" si="16"/>
        <v>9</v>
      </c>
      <c r="E223" s="44">
        <v>214</v>
      </c>
      <c r="F223" s="53">
        <f>Proforma!$C$4*SUM('Punto de Medida'!B223:D223)/SUM('Punto de Medida'!$B$8:$D$8)</f>
        <v>651.05928722623059</v>
      </c>
      <c r="G223" s="53">
        <f>CMG!E216</f>
        <v>302.9776</v>
      </c>
      <c r="H223" s="20">
        <f t="shared" si="17"/>
        <v>197256.380301514</v>
      </c>
    </row>
    <row r="224" spans="1:8" x14ac:dyDescent="0.2">
      <c r="A224" s="43">
        <f t="shared" si="18"/>
        <v>44813</v>
      </c>
      <c r="B224" s="4">
        <f t="shared" si="19"/>
        <v>23</v>
      </c>
      <c r="C224" s="4">
        <f t="shared" si="15"/>
        <v>2022</v>
      </c>
      <c r="D224" s="4">
        <f t="shared" si="16"/>
        <v>9</v>
      </c>
      <c r="E224" s="44">
        <v>215</v>
      </c>
      <c r="F224" s="53">
        <f>Proforma!$C$4*SUM('Punto de Medida'!B224:D224)/SUM('Punto de Medida'!$B$8:$D$8)</f>
        <v>613.03829131024247</v>
      </c>
      <c r="G224" s="53">
        <f>CMG!E217</f>
        <v>302.9776</v>
      </c>
      <c r="H224" s="20">
        <f t="shared" si="17"/>
        <v>185736.8702092781</v>
      </c>
    </row>
    <row r="225" spans="1:8" x14ac:dyDescent="0.2">
      <c r="A225" s="43">
        <f t="shared" si="18"/>
        <v>44813</v>
      </c>
      <c r="B225" s="4">
        <f t="shared" si="19"/>
        <v>24</v>
      </c>
      <c r="C225" s="4">
        <f t="shared" si="15"/>
        <v>2022</v>
      </c>
      <c r="D225" s="4">
        <f t="shared" si="16"/>
        <v>9</v>
      </c>
      <c r="E225" s="44">
        <v>216</v>
      </c>
      <c r="F225" s="53">
        <f>Proforma!$C$4*SUM('Punto de Medida'!B225:D225)/SUM('Punto de Medida'!$B$8:$D$8)</f>
        <v>570.47229936967562</v>
      </c>
      <c r="G225" s="53">
        <f>CMG!E218</f>
        <v>302.9776</v>
      </c>
      <c r="H225" s="20">
        <f t="shared" si="17"/>
        <v>172840.32812950583</v>
      </c>
    </row>
    <row r="226" spans="1:8" x14ac:dyDescent="0.2">
      <c r="A226" s="43">
        <f t="shared" si="18"/>
        <v>44814</v>
      </c>
      <c r="B226" s="4">
        <f t="shared" si="19"/>
        <v>1</v>
      </c>
      <c r="C226" s="4">
        <f t="shared" si="15"/>
        <v>2022</v>
      </c>
      <c r="D226" s="4">
        <f t="shared" si="16"/>
        <v>9</v>
      </c>
      <c r="E226" s="44">
        <v>217</v>
      </c>
      <c r="F226" s="53">
        <f>Proforma!$C$4*SUM('Punto de Medida'!B226:D226)/SUM('Punto de Medida'!$B$8:$D$8)</f>
        <v>576.30454334877936</v>
      </c>
      <c r="G226" s="53">
        <f>CMG!E219</f>
        <v>299.14832000000001</v>
      </c>
      <c r="H226" s="20">
        <f t="shared" si="17"/>
        <v>172400.53595115454</v>
      </c>
    </row>
    <row r="227" spans="1:8" x14ac:dyDescent="0.2">
      <c r="A227" s="43">
        <f t="shared" si="18"/>
        <v>44814</v>
      </c>
      <c r="B227" s="4">
        <f t="shared" si="19"/>
        <v>2</v>
      </c>
      <c r="C227" s="4">
        <f t="shared" si="15"/>
        <v>2022</v>
      </c>
      <c r="D227" s="4">
        <f t="shared" si="16"/>
        <v>9</v>
      </c>
      <c r="E227" s="44">
        <v>218</v>
      </c>
      <c r="F227" s="53">
        <f>Proforma!$C$4*SUM('Punto de Medida'!B227:D227)/SUM('Punto de Medida'!$B$8:$D$8)</f>
        <v>548.4217324500521</v>
      </c>
      <c r="G227" s="53">
        <f>CMG!E220</f>
        <v>299.14832000000001</v>
      </c>
      <c r="H227" s="20">
        <f t="shared" si="17"/>
        <v>164059.43991392257</v>
      </c>
    </row>
    <row r="228" spans="1:8" x14ac:dyDescent="0.2">
      <c r="A228" s="43">
        <f t="shared" si="18"/>
        <v>44814</v>
      </c>
      <c r="B228" s="4">
        <f t="shared" si="19"/>
        <v>3</v>
      </c>
      <c r="C228" s="4">
        <f t="shared" si="15"/>
        <v>2022</v>
      </c>
      <c r="D228" s="4">
        <f t="shared" si="16"/>
        <v>9</v>
      </c>
      <c r="E228" s="44">
        <v>219</v>
      </c>
      <c r="F228" s="53">
        <f>Proforma!$C$4*SUM('Punto de Medida'!B228:D228)/SUM('Punto de Medida'!$B$8:$D$8)</f>
        <v>492.77812567107429</v>
      </c>
      <c r="G228" s="53">
        <f>CMG!E221</f>
        <v>299.14832000000001</v>
      </c>
      <c r="H228" s="20">
        <f t="shared" si="17"/>
        <v>147413.74842725074</v>
      </c>
    </row>
    <row r="229" spans="1:8" x14ac:dyDescent="0.2">
      <c r="A229" s="43">
        <f t="shared" si="18"/>
        <v>44814</v>
      </c>
      <c r="B229" s="4">
        <f t="shared" si="19"/>
        <v>4</v>
      </c>
      <c r="C229" s="4">
        <f t="shared" si="15"/>
        <v>2022</v>
      </c>
      <c r="D229" s="4">
        <f t="shared" si="16"/>
        <v>9</v>
      </c>
      <c r="E229" s="44">
        <v>220</v>
      </c>
      <c r="F229" s="53">
        <f>Proforma!$C$4*SUM('Punto de Medida'!B229:D229)/SUM('Punto de Medida'!$B$8:$D$8)</f>
        <v>406.43008109532451</v>
      </c>
      <c r="G229" s="53">
        <f>CMG!E222</f>
        <v>299.14832000000001</v>
      </c>
      <c r="H229" s="20">
        <f t="shared" si="17"/>
        <v>121582.87595713009</v>
      </c>
    </row>
    <row r="230" spans="1:8" x14ac:dyDescent="0.2">
      <c r="A230" s="43">
        <f t="shared" si="18"/>
        <v>44814</v>
      </c>
      <c r="B230" s="4">
        <f t="shared" si="19"/>
        <v>5</v>
      </c>
      <c r="C230" s="4">
        <f t="shared" si="15"/>
        <v>2022</v>
      </c>
      <c r="D230" s="4">
        <f t="shared" si="16"/>
        <v>9</v>
      </c>
      <c r="E230" s="44">
        <v>221</v>
      </c>
      <c r="F230" s="53">
        <f>Proforma!$C$4*SUM('Punto de Medida'!B230:D230)/SUM('Punto de Medida'!$B$8:$D$8)</f>
        <v>370.07713671644007</v>
      </c>
      <c r="G230" s="53">
        <f>CMG!E223</f>
        <v>263.21069999999997</v>
      </c>
      <c r="H230" s="20">
        <f t="shared" si="17"/>
        <v>97408.262209129884</v>
      </c>
    </row>
    <row r="231" spans="1:8" x14ac:dyDescent="0.2">
      <c r="A231" s="43">
        <f t="shared" si="18"/>
        <v>44814</v>
      </c>
      <c r="B231" s="4">
        <f t="shared" si="19"/>
        <v>6</v>
      </c>
      <c r="C231" s="4">
        <f t="shared" si="15"/>
        <v>2022</v>
      </c>
      <c r="D231" s="4">
        <f t="shared" si="16"/>
        <v>9</v>
      </c>
      <c r="E231" s="44">
        <v>222</v>
      </c>
      <c r="F231" s="53">
        <f>Proforma!$C$4*SUM('Punto de Medida'!B231:D231)/SUM('Punto de Medida'!$B$8:$D$8)</f>
        <v>387.96217821904236</v>
      </c>
      <c r="G231" s="53">
        <f>CMG!E224</f>
        <v>257.68657999999999</v>
      </c>
      <c r="H231" s="20">
        <f t="shared" si="17"/>
        <v>99972.646874615515</v>
      </c>
    </row>
    <row r="232" spans="1:8" x14ac:dyDescent="0.2">
      <c r="A232" s="43">
        <f t="shared" si="18"/>
        <v>44814</v>
      </c>
      <c r="B232" s="4">
        <f t="shared" si="19"/>
        <v>7</v>
      </c>
      <c r="C232" s="4">
        <f t="shared" si="15"/>
        <v>2022</v>
      </c>
      <c r="D232" s="4">
        <f t="shared" si="16"/>
        <v>9</v>
      </c>
      <c r="E232" s="44">
        <v>223</v>
      </c>
      <c r="F232" s="53">
        <f>Proforma!$C$4*SUM('Punto de Medida'!B232:D232)/SUM('Punto de Medida'!$B$8:$D$8)</f>
        <v>478.09159845784785</v>
      </c>
      <c r="G232" s="53">
        <f>CMG!E225</f>
        <v>257.68657999999999</v>
      </c>
      <c r="H232" s="20">
        <f t="shared" si="17"/>
        <v>123197.78893333608</v>
      </c>
    </row>
    <row r="233" spans="1:8" x14ac:dyDescent="0.2">
      <c r="A233" s="43">
        <f t="shared" si="18"/>
        <v>44814</v>
      </c>
      <c r="B233" s="4">
        <f t="shared" si="19"/>
        <v>8</v>
      </c>
      <c r="C233" s="4">
        <f t="shared" si="15"/>
        <v>2022</v>
      </c>
      <c r="D233" s="4">
        <f t="shared" si="16"/>
        <v>9</v>
      </c>
      <c r="E233" s="44">
        <v>224</v>
      </c>
      <c r="F233" s="53">
        <f>Proforma!$C$4*SUM('Punto de Medida'!B233:D233)/SUM('Punto de Medida'!$B$8:$D$8)</f>
        <v>621.38597936704593</v>
      </c>
      <c r="G233" s="53">
        <f>CMG!E226</f>
        <v>257.68657999999999</v>
      </c>
      <c r="H233" s="20">
        <f t="shared" si="17"/>
        <v>160122.82788304464</v>
      </c>
    </row>
    <row r="234" spans="1:8" x14ac:dyDescent="0.2">
      <c r="A234" s="43">
        <f t="shared" si="18"/>
        <v>44814</v>
      </c>
      <c r="B234" s="4">
        <f t="shared" si="19"/>
        <v>9</v>
      </c>
      <c r="C234" s="4">
        <f t="shared" si="15"/>
        <v>2022</v>
      </c>
      <c r="D234" s="4">
        <f t="shared" si="16"/>
        <v>9</v>
      </c>
      <c r="E234" s="44">
        <v>225</v>
      </c>
      <c r="F234" s="53">
        <f>Proforma!$C$4*SUM('Punto de Medida'!B234:D234)/SUM('Punto de Medida'!$B$8:$D$8)</f>
        <v>566.89063658940347</v>
      </c>
      <c r="G234" s="53">
        <f>CMG!E227</f>
        <v>292.4348</v>
      </c>
      <c r="H234" s="20">
        <f t="shared" si="17"/>
        <v>165778.54993289488</v>
      </c>
    </row>
    <row r="235" spans="1:8" x14ac:dyDescent="0.2">
      <c r="A235" s="43">
        <f t="shared" si="18"/>
        <v>44814</v>
      </c>
      <c r="B235" s="4">
        <f t="shared" si="19"/>
        <v>10</v>
      </c>
      <c r="C235" s="4">
        <f t="shared" si="15"/>
        <v>2022</v>
      </c>
      <c r="D235" s="4">
        <f t="shared" si="16"/>
        <v>9</v>
      </c>
      <c r="E235" s="44">
        <v>226</v>
      </c>
      <c r="F235" s="53">
        <f>Proforma!$C$4*SUM('Punto de Medida'!B235:D235)/SUM('Punto de Medida'!$B$8:$D$8)</f>
        <v>400.73017320886197</v>
      </c>
      <c r="G235" s="53">
        <f>CMG!E228</f>
        <v>299.75623999999999</v>
      </c>
      <c r="H235" s="20">
        <f t="shared" si="17"/>
        <v>120121.36997563719</v>
      </c>
    </row>
    <row r="236" spans="1:8" x14ac:dyDescent="0.2">
      <c r="A236" s="43">
        <f t="shared" si="18"/>
        <v>44814</v>
      </c>
      <c r="B236" s="4">
        <f t="shared" si="19"/>
        <v>11</v>
      </c>
      <c r="C236" s="4">
        <f t="shared" si="15"/>
        <v>2022</v>
      </c>
      <c r="D236" s="4">
        <f t="shared" si="16"/>
        <v>9</v>
      </c>
      <c r="E236" s="44">
        <v>227</v>
      </c>
      <c r="F236" s="53">
        <f>Proforma!$C$4*SUM('Punto de Medida'!B236:D236)/SUM('Punto de Medida'!$B$8:$D$8)</f>
        <v>260.70407378818777</v>
      </c>
      <c r="G236" s="53">
        <f>CMG!E229</f>
        <v>299.75623999999999</v>
      </c>
      <c r="H236" s="20">
        <f t="shared" si="17"/>
        <v>78147.67291142972</v>
      </c>
    </row>
    <row r="237" spans="1:8" x14ac:dyDescent="0.2">
      <c r="A237" s="43">
        <f t="shared" si="18"/>
        <v>44814</v>
      </c>
      <c r="B237" s="4">
        <f t="shared" si="19"/>
        <v>12</v>
      </c>
      <c r="C237" s="4">
        <f t="shared" si="15"/>
        <v>2022</v>
      </c>
      <c r="D237" s="4">
        <f t="shared" si="16"/>
        <v>9</v>
      </c>
      <c r="E237" s="44">
        <v>228</v>
      </c>
      <c r="F237" s="53">
        <f>Proforma!$C$4*SUM('Punto de Medida'!B237:D237)/SUM('Punto de Medida'!$B$8:$D$8)</f>
        <v>275.42355152447567</v>
      </c>
      <c r="G237" s="53">
        <f>CMG!E230</f>
        <v>299.75623999999999</v>
      </c>
      <c r="H237" s="20">
        <f t="shared" si="17"/>
        <v>82559.928212423096</v>
      </c>
    </row>
    <row r="238" spans="1:8" x14ac:dyDescent="0.2">
      <c r="A238" s="43">
        <f t="shared" si="18"/>
        <v>44814</v>
      </c>
      <c r="B238" s="4">
        <f t="shared" si="19"/>
        <v>13</v>
      </c>
      <c r="C238" s="4">
        <f t="shared" si="15"/>
        <v>2022</v>
      </c>
      <c r="D238" s="4">
        <f t="shared" si="16"/>
        <v>9</v>
      </c>
      <c r="E238" s="44">
        <v>229</v>
      </c>
      <c r="F238" s="53">
        <f>Proforma!$C$4*SUM('Punto de Medida'!B238:D238)/SUM('Punto de Medida'!$B$8:$D$8)</f>
        <v>296.77199167001913</v>
      </c>
      <c r="G238" s="53">
        <f>CMG!E231</f>
        <v>299.75623999999999</v>
      </c>
      <c r="H238" s="20">
        <f t="shared" si="17"/>
        <v>88959.256360316256</v>
      </c>
    </row>
    <row r="239" spans="1:8" x14ac:dyDescent="0.2">
      <c r="A239" s="43">
        <f t="shared" si="18"/>
        <v>44814</v>
      </c>
      <c r="B239" s="4">
        <f t="shared" si="19"/>
        <v>14</v>
      </c>
      <c r="C239" s="4">
        <f t="shared" si="15"/>
        <v>2022</v>
      </c>
      <c r="D239" s="4">
        <f t="shared" si="16"/>
        <v>9</v>
      </c>
      <c r="E239" s="44">
        <v>230</v>
      </c>
      <c r="F239" s="53">
        <f>Proforma!$C$4*SUM('Punto de Medida'!B239:D239)/SUM('Punto de Medida'!$B$8:$D$8)</f>
        <v>350.31567885320118</v>
      </c>
      <c r="G239" s="53">
        <f>CMG!E232</f>
        <v>299.75623999999999</v>
      </c>
      <c r="H239" s="20">
        <f t="shared" si="17"/>
        <v>105009.3107060831</v>
      </c>
    </row>
    <row r="240" spans="1:8" x14ac:dyDescent="0.2">
      <c r="A240" s="43">
        <f t="shared" si="18"/>
        <v>44814</v>
      </c>
      <c r="B240" s="4">
        <f t="shared" si="19"/>
        <v>15</v>
      </c>
      <c r="C240" s="4">
        <f t="shared" si="15"/>
        <v>2022</v>
      </c>
      <c r="D240" s="4">
        <f t="shared" si="16"/>
        <v>9</v>
      </c>
      <c r="E240" s="44">
        <v>231</v>
      </c>
      <c r="F240" s="53">
        <f>Proforma!$C$4*SUM('Punto de Medida'!B240:D240)/SUM('Punto de Medida'!$B$8:$D$8)</f>
        <v>320.93141195950147</v>
      </c>
      <c r="G240" s="53">
        <f>CMG!E233</f>
        <v>299.75623999999999</v>
      </c>
      <c r="H240" s="20">
        <f t="shared" si="17"/>
        <v>96201.193346871194</v>
      </c>
    </row>
    <row r="241" spans="1:8" x14ac:dyDescent="0.2">
      <c r="A241" s="43">
        <f t="shared" si="18"/>
        <v>44814</v>
      </c>
      <c r="B241" s="4">
        <f t="shared" si="19"/>
        <v>16</v>
      </c>
      <c r="C241" s="4">
        <f t="shared" si="15"/>
        <v>2022</v>
      </c>
      <c r="D241" s="4">
        <f t="shared" si="16"/>
        <v>9</v>
      </c>
      <c r="E241" s="44">
        <v>232</v>
      </c>
      <c r="F241" s="53">
        <f>Proforma!$C$4*SUM('Punto de Medida'!B241:D241)/SUM('Punto de Medida'!$B$8:$D$8)</f>
        <v>297.25093128916996</v>
      </c>
      <c r="G241" s="53">
        <f>CMG!E234</f>
        <v>299.75623999999999</v>
      </c>
      <c r="H241" s="20">
        <f t="shared" si="17"/>
        <v>89102.821499739934</v>
      </c>
    </row>
    <row r="242" spans="1:8" x14ac:dyDescent="0.2">
      <c r="A242" s="43">
        <f t="shared" si="18"/>
        <v>44814</v>
      </c>
      <c r="B242" s="4">
        <f t="shared" si="19"/>
        <v>17</v>
      </c>
      <c r="C242" s="4">
        <f t="shared" si="15"/>
        <v>2022</v>
      </c>
      <c r="D242" s="4">
        <f t="shared" si="16"/>
        <v>9</v>
      </c>
      <c r="E242" s="44">
        <v>233</v>
      </c>
      <c r="F242" s="53">
        <f>Proforma!$C$4*SUM('Punto de Medida'!B242:D242)/SUM('Punto de Medida'!$B$8:$D$8)</f>
        <v>279.61801044140861</v>
      </c>
      <c r="G242" s="53">
        <f>CMG!E235</f>
        <v>299.75623999999999</v>
      </c>
      <c r="H242" s="20">
        <f t="shared" si="17"/>
        <v>83817.24344619739</v>
      </c>
    </row>
    <row r="243" spans="1:8" x14ac:dyDescent="0.2">
      <c r="A243" s="43">
        <f t="shared" si="18"/>
        <v>44814</v>
      </c>
      <c r="B243" s="4">
        <f t="shared" si="19"/>
        <v>18</v>
      </c>
      <c r="C243" s="4">
        <f t="shared" si="15"/>
        <v>2022</v>
      </c>
      <c r="D243" s="4">
        <f t="shared" si="16"/>
        <v>9</v>
      </c>
      <c r="E243" s="44">
        <v>234</v>
      </c>
      <c r="F243" s="53">
        <f>Proforma!$C$4*SUM('Punto de Medida'!B243:D243)/SUM('Punto de Medida'!$B$8:$D$8)</f>
        <v>167.26816543885977</v>
      </c>
      <c r="G243" s="53">
        <f>CMG!E236</f>
        <v>299.75623999999999</v>
      </c>
      <c r="H243" s="20">
        <f t="shared" si="17"/>
        <v>50139.67634365055</v>
      </c>
    </row>
    <row r="244" spans="1:8" x14ac:dyDescent="0.2">
      <c r="A244" s="43">
        <f t="shared" si="18"/>
        <v>44814</v>
      </c>
      <c r="B244" s="4">
        <f t="shared" si="19"/>
        <v>19</v>
      </c>
      <c r="C244" s="4">
        <f t="shared" si="15"/>
        <v>2022</v>
      </c>
      <c r="D244" s="4">
        <f t="shared" si="16"/>
        <v>9</v>
      </c>
      <c r="E244" s="44">
        <v>235</v>
      </c>
      <c r="F244" s="53">
        <f>Proforma!$C$4*SUM('Punto de Medida'!B244:D244)/SUM('Punto de Medida'!$B$8:$D$8)</f>
        <v>244.19967498419635</v>
      </c>
      <c r="G244" s="53">
        <f>CMG!E237</f>
        <v>300.63727999999998</v>
      </c>
      <c r="H244" s="20">
        <f t="shared" si="17"/>
        <v>73415.52606413282</v>
      </c>
    </row>
    <row r="245" spans="1:8" x14ac:dyDescent="0.2">
      <c r="A245" s="43">
        <f t="shared" si="18"/>
        <v>44814</v>
      </c>
      <c r="B245" s="4">
        <f t="shared" si="19"/>
        <v>20</v>
      </c>
      <c r="C245" s="4">
        <f t="shared" si="15"/>
        <v>2022</v>
      </c>
      <c r="D245" s="4">
        <f t="shared" si="16"/>
        <v>9</v>
      </c>
      <c r="E245" s="44">
        <v>236</v>
      </c>
      <c r="F245" s="53">
        <f>Proforma!$C$4*SUM('Punto de Medida'!B245:D245)/SUM('Punto de Medida'!$B$8:$D$8)</f>
        <v>286.2740987288559</v>
      </c>
      <c r="G245" s="53">
        <f>CMG!E238</f>
        <v>300.63727999999998</v>
      </c>
      <c r="H245" s="20">
        <f t="shared" si="17"/>
        <v>86064.666376294685</v>
      </c>
    </row>
    <row r="246" spans="1:8" x14ac:dyDescent="0.2">
      <c r="A246" s="43">
        <f t="shared" si="18"/>
        <v>44814</v>
      </c>
      <c r="B246" s="4">
        <f t="shared" si="19"/>
        <v>21</v>
      </c>
      <c r="C246" s="4">
        <f t="shared" si="15"/>
        <v>2022</v>
      </c>
      <c r="D246" s="4">
        <f t="shared" si="16"/>
        <v>9</v>
      </c>
      <c r="E246" s="44">
        <v>237</v>
      </c>
      <c r="F246" s="53">
        <f>Proforma!$C$4*SUM('Punto de Medida'!B246:D246)/SUM('Punto de Medida'!$B$8:$D$8)</f>
        <v>215.62724108436086</v>
      </c>
      <c r="G246" s="53">
        <f>CMG!E239</f>
        <v>147.45966000000001</v>
      </c>
      <c r="H246" s="20">
        <f t="shared" si="17"/>
        <v>31796.319657037886</v>
      </c>
    </row>
    <row r="247" spans="1:8" x14ac:dyDescent="0.2">
      <c r="A247" s="43">
        <f t="shared" si="18"/>
        <v>44814</v>
      </c>
      <c r="B247" s="4">
        <f t="shared" si="19"/>
        <v>22</v>
      </c>
      <c r="C247" s="4">
        <f t="shared" si="15"/>
        <v>2022</v>
      </c>
      <c r="D247" s="4">
        <f t="shared" si="16"/>
        <v>9</v>
      </c>
      <c r="E247" s="44">
        <v>238</v>
      </c>
      <c r="F247" s="53">
        <f>Proforma!$C$4*SUM('Punto de Medida'!B247:D247)/SUM('Punto de Medida'!$B$8:$D$8)</f>
        <v>204.38055595399115</v>
      </c>
      <c r="G247" s="53">
        <f>CMG!E240</f>
        <v>109.16967</v>
      </c>
      <c r="H247" s="20">
        <f t="shared" si="17"/>
        <v>22312.15784791375</v>
      </c>
    </row>
    <row r="248" spans="1:8" x14ac:dyDescent="0.2">
      <c r="A248" s="43">
        <f t="shared" si="18"/>
        <v>44814</v>
      </c>
      <c r="B248" s="4">
        <f t="shared" si="19"/>
        <v>23</v>
      </c>
      <c r="C248" s="4">
        <f t="shared" si="15"/>
        <v>2022</v>
      </c>
      <c r="D248" s="4">
        <f t="shared" si="16"/>
        <v>9</v>
      </c>
      <c r="E248" s="44">
        <v>239</v>
      </c>
      <c r="F248" s="53">
        <f>Proforma!$C$4*SUM('Punto de Medida'!B248:D248)/SUM('Punto de Medida'!$B$8:$D$8)</f>
        <v>98.071239520188158</v>
      </c>
      <c r="G248" s="53">
        <f>CMG!E241</f>
        <v>108.79962999999999</v>
      </c>
      <c r="H248" s="20">
        <f t="shared" si="17"/>
        <v>10670.114573437848</v>
      </c>
    </row>
    <row r="249" spans="1:8" x14ac:dyDescent="0.2">
      <c r="A249" s="43">
        <f t="shared" si="18"/>
        <v>44814</v>
      </c>
      <c r="B249" s="4">
        <f t="shared" si="19"/>
        <v>24</v>
      </c>
      <c r="C249" s="4">
        <f t="shared" si="15"/>
        <v>2022</v>
      </c>
      <c r="D249" s="4">
        <f t="shared" si="16"/>
        <v>9</v>
      </c>
      <c r="E249" s="44">
        <v>240</v>
      </c>
      <c r="F249" s="53">
        <f>Proforma!$C$4*SUM('Punto de Medida'!B249:D249)/SUM('Punto de Medida'!$B$8:$D$8)</f>
        <v>74.160696098755238</v>
      </c>
      <c r="G249" s="53">
        <f>CMG!E242</f>
        <v>106.92301</v>
      </c>
      <c r="H249" s="20">
        <f t="shared" si="17"/>
        <v>7929.4848505741675</v>
      </c>
    </row>
    <row r="250" spans="1:8" x14ac:dyDescent="0.2">
      <c r="A250" s="43">
        <f t="shared" si="18"/>
        <v>44815</v>
      </c>
      <c r="B250" s="4">
        <f t="shared" si="19"/>
        <v>1</v>
      </c>
      <c r="C250" s="4">
        <f t="shared" si="15"/>
        <v>2022</v>
      </c>
      <c r="D250" s="4">
        <f t="shared" si="16"/>
        <v>9</v>
      </c>
      <c r="E250" s="44">
        <v>241</v>
      </c>
      <c r="F250" s="53">
        <f>Proforma!$C$4*SUM('Punto de Medida'!B250:D250)/SUM('Punto de Medida'!$B$8:$D$8)</f>
        <v>0</v>
      </c>
      <c r="G250" s="53">
        <f>CMG!E243</f>
        <v>107.44283</v>
      </c>
      <c r="H250" s="20">
        <f t="shared" si="17"/>
        <v>0</v>
      </c>
    </row>
    <row r="251" spans="1:8" x14ac:dyDescent="0.2">
      <c r="A251" s="43">
        <f t="shared" si="18"/>
        <v>44815</v>
      </c>
      <c r="B251" s="4">
        <f t="shared" si="19"/>
        <v>2</v>
      </c>
      <c r="C251" s="4">
        <f t="shared" si="15"/>
        <v>2022</v>
      </c>
      <c r="D251" s="4">
        <f t="shared" si="16"/>
        <v>9</v>
      </c>
      <c r="E251" s="44">
        <v>242</v>
      </c>
      <c r="F251" s="53">
        <f>Proforma!$C$4*SUM('Punto de Medida'!B251:D251)/SUM('Punto de Medida'!$B$8:$D$8)</f>
        <v>26.729501035973914</v>
      </c>
      <c r="G251" s="53">
        <f>CMG!E244</f>
        <v>87.610619999999997</v>
      </c>
      <c r="H251" s="20">
        <f t="shared" si="17"/>
        <v>2341.7881580523167</v>
      </c>
    </row>
    <row r="252" spans="1:8" x14ac:dyDescent="0.2">
      <c r="A252" s="43">
        <f t="shared" si="18"/>
        <v>44815</v>
      </c>
      <c r="B252" s="4">
        <f t="shared" si="19"/>
        <v>3</v>
      </c>
      <c r="C252" s="4">
        <f t="shared" si="15"/>
        <v>2022</v>
      </c>
      <c r="D252" s="4">
        <f t="shared" si="16"/>
        <v>9</v>
      </c>
      <c r="E252" s="44">
        <v>243</v>
      </c>
      <c r="F252" s="53">
        <f>Proforma!$C$4*SUM('Punto de Medida'!B252:D252)/SUM('Punto de Medida'!$B$8:$D$8)</f>
        <v>52.375242295687229</v>
      </c>
      <c r="G252" s="53">
        <f>CMG!E245</f>
        <v>80.994010000000003</v>
      </c>
      <c r="H252" s="20">
        <f t="shared" si="17"/>
        <v>4242.0808982493145</v>
      </c>
    </row>
    <row r="253" spans="1:8" x14ac:dyDescent="0.2">
      <c r="A253" s="43">
        <f t="shared" si="18"/>
        <v>44815</v>
      </c>
      <c r="B253" s="4">
        <f t="shared" si="19"/>
        <v>4</v>
      </c>
      <c r="C253" s="4">
        <f t="shared" si="15"/>
        <v>2022</v>
      </c>
      <c r="D253" s="4">
        <f t="shared" si="16"/>
        <v>9</v>
      </c>
      <c r="E253" s="44">
        <v>244</v>
      </c>
      <c r="F253" s="53">
        <f>Proforma!$C$4*SUM('Punto de Medida'!B253:D253)/SUM('Punto de Medida'!$B$8:$D$8)</f>
        <v>95.025903565770662</v>
      </c>
      <c r="G253" s="53">
        <f>CMG!E246</f>
        <v>80.007239999999996</v>
      </c>
      <c r="H253" s="20">
        <f t="shared" si="17"/>
        <v>7602.760272803469</v>
      </c>
    </row>
    <row r="254" spans="1:8" x14ac:dyDescent="0.2">
      <c r="A254" s="43">
        <f t="shared" si="18"/>
        <v>44815</v>
      </c>
      <c r="B254" s="4">
        <f t="shared" si="19"/>
        <v>5</v>
      </c>
      <c r="C254" s="4">
        <f t="shared" si="15"/>
        <v>2022</v>
      </c>
      <c r="D254" s="4">
        <f t="shared" si="16"/>
        <v>9</v>
      </c>
      <c r="E254" s="44">
        <v>245</v>
      </c>
      <c r="F254" s="53">
        <f>Proforma!$C$4*SUM('Punto de Medida'!B254:D254)/SUM('Punto de Medida'!$B$8:$D$8)</f>
        <v>27.74544609278324</v>
      </c>
      <c r="G254" s="53">
        <f>CMG!E247</f>
        <v>90.456379999999996</v>
      </c>
      <c r="H254" s="20">
        <f t="shared" si="17"/>
        <v>2509.752615038316</v>
      </c>
    </row>
    <row r="255" spans="1:8" x14ac:dyDescent="0.2">
      <c r="A255" s="43">
        <f t="shared" si="18"/>
        <v>44815</v>
      </c>
      <c r="B255" s="4">
        <f t="shared" si="19"/>
        <v>6</v>
      </c>
      <c r="C255" s="4">
        <f t="shared" si="15"/>
        <v>2022</v>
      </c>
      <c r="D255" s="4">
        <f t="shared" si="16"/>
        <v>9</v>
      </c>
      <c r="E255" s="44">
        <v>246</v>
      </c>
      <c r="F255" s="53">
        <f>Proforma!$C$4*SUM('Punto de Medida'!B255:D255)/SUM('Punto de Medida'!$B$8:$D$8)</f>
        <v>27.673526380222345</v>
      </c>
      <c r="G255" s="53">
        <f>CMG!E248</f>
        <v>105.77766</v>
      </c>
      <c r="H255" s="20">
        <f t="shared" si="17"/>
        <v>2927.2408644481898</v>
      </c>
    </row>
    <row r="256" spans="1:8" x14ac:dyDescent="0.2">
      <c r="A256" s="43">
        <f t="shared" si="18"/>
        <v>44815</v>
      </c>
      <c r="B256" s="4">
        <f t="shared" si="19"/>
        <v>7</v>
      </c>
      <c r="C256" s="4">
        <f t="shared" si="15"/>
        <v>2022</v>
      </c>
      <c r="D256" s="4">
        <f t="shared" si="16"/>
        <v>9</v>
      </c>
      <c r="E256" s="44">
        <v>247</v>
      </c>
      <c r="F256" s="53">
        <f>Proforma!$C$4*SUM('Punto de Medida'!B256:D256)/SUM('Punto de Medida'!$B$8:$D$8)</f>
        <v>21.650950822103418</v>
      </c>
      <c r="G256" s="53">
        <f>CMG!E249</f>
        <v>98.324060000000003</v>
      </c>
      <c r="H256" s="20">
        <f t="shared" si="17"/>
        <v>2128.8093876895459</v>
      </c>
    </row>
    <row r="257" spans="1:8" x14ac:dyDescent="0.2">
      <c r="A257" s="43">
        <f t="shared" si="18"/>
        <v>44815</v>
      </c>
      <c r="B257" s="4">
        <f t="shared" si="19"/>
        <v>8</v>
      </c>
      <c r="C257" s="4">
        <f t="shared" si="15"/>
        <v>2022</v>
      </c>
      <c r="D257" s="4">
        <f t="shared" si="16"/>
        <v>9</v>
      </c>
      <c r="E257" s="44">
        <v>248</v>
      </c>
      <c r="F257" s="53">
        <f>Proforma!$C$4*SUM('Punto de Medida'!B257:D257)/SUM('Punto de Medida'!$B$8:$D$8)</f>
        <v>7.6145489925260916</v>
      </c>
      <c r="G257" s="53">
        <f>CMG!E250</f>
        <v>97.337299999999999</v>
      </c>
      <c r="H257" s="20">
        <f t="shared" si="17"/>
        <v>741.17963965020988</v>
      </c>
    </row>
    <row r="258" spans="1:8" x14ac:dyDescent="0.2">
      <c r="A258" s="43">
        <f t="shared" si="18"/>
        <v>44815</v>
      </c>
      <c r="B258" s="4">
        <f t="shared" si="19"/>
        <v>9</v>
      </c>
      <c r="C258" s="4">
        <f t="shared" si="15"/>
        <v>2022</v>
      </c>
      <c r="D258" s="4">
        <f t="shared" si="16"/>
        <v>9</v>
      </c>
      <c r="E258" s="44">
        <v>249</v>
      </c>
      <c r="F258" s="53">
        <f>Proforma!$C$4*SUM('Punto de Medida'!B258:D258)/SUM('Punto de Medida'!$B$8:$D$8)</f>
        <v>3.8595049644007351</v>
      </c>
      <c r="G258" s="53">
        <f>CMG!E251</f>
        <v>87.637050000000002</v>
      </c>
      <c r="H258" s="20">
        <f t="shared" si="17"/>
        <v>338.23562954043547</v>
      </c>
    </row>
    <row r="259" spans="1:8" x14ac:dyDescent="0.2">
      <c r="A259" s="43">
        <f t="shared" si="18"/>
        <v>44815</v>
      </c>
      <c r="B259" s="4">
        <f t="shared" si="19"/>
        <v>10</v>
      </c>
      <c r="C259" s="4">
        <f t="shared" si="15"/>
        <v>2022</v>
      </c>
      <c r="D259" s="4">
        <f t="shared" si="16"/>
        <v>9</v>
      </c>
      <c r="E259" s="44">
        <v>250</v>
      </c>
      <c r="F259" s="53">
        <f>Proforma!$C$4*SUM('Punto de Medida'!B259:D259)/SUM('Punto de Medida'!$B$8:$D$8)</f>
        <v>5.0869327866853963E-2</v>
      </c>
      <c r="G259" s="53">
        <f>CMG!E252</f>
        <v>81.214269999999999</v>
      </c>
      <c r="H259" s="20">
        <f t="shared" si="17"/>
        <v>4.1313153280972017</v>
      </c>
    </row>
    <row r="260" spans="1:8" x14ac:dyDescent="0.2">
      <c r="A260" s="43">
        <f t="shared" si="18"/>
        <v>44815</v>
      </c>
      <c r="B260" s="4">
        <f t="shared" si="19"/>
        <v>11</v>
      </c>
      <c r="C260" s="4">
        <f t="shared" si="15"/>
        <v>2022</v>
      </c>
      <c r="D260" s="4">
        <f t="shared" si="16"/>
        <v>9</v>
      </c>
      <c r="E260" s="44">
        <v>251</v>
      </c>
      <c r="F260" s="53">
        <f>Proforma!$C$4*SUM('Punto de Medida'!B260:D260)/SUM('Punto de Medida'!$B$8:$D$8)</f>
        <v>0</v>
      </c>
      <c r="G260" s="53">
        <f>CMG!E253</f>
        <v>81.813370000000006</v>
      </c>
      <c r="H260" s="20">
        <f t="shared" si="17"/>
        <v>0</v>
      </c>
    </row>
    <row r="261" spans="1:8" x14ac:dyDescent="0.2">
      <c r="A261" s="43">
        <f t="shared" si="18"/>
        <v>44815</v>
      </c>
      <c r="B261" s="4">
        <f t="shared" si="19"/>
        <v>12</v>
      </c>
      <c r="C261" s="4">
        <f t="shared" si="15"/>
        <v>2022</v>
      </c>
      <c r="D261" s="4">
        <f t="shared" si="16"/>
        <v>9</v>
      </c>
      <c r="E261" s="44">
        <v>252</v>
      </c>
      <c r="F261" s="53">
        <f>Proforma!$C$4*SUM('Punto de Medida'!B261:D261)/SUM('Punto de Medida'!$B$8:$D$8)</f>
        <v>2.176174658929058</v>
      </c>
      <c r="G261" s="53">
        <f>CMG!E254</f>
        <v>81.813370000000006</v>
      </c>
      <c r="H261" s="20">
        <f t="shared" si="17"/>
        <v>178.04018255558685</v>
      </c>
    </row>
    <row r="262" spans="1:8" x14ac:dyDescent="0.2">
      <c r="A262" s="43">
        <f t="shared" si="18"/>
        <v>44815</v>
      </c>
      <c r="B262" s="4">
        <f t="shared" si="19"/>
        <v>13</v>
      </c>
      <c r="C262" s="4">
        <f t="shared" si="15"/>
        <v>2022</v>
      </c>
      <c r="D262" s="4">
        <f t="shared" si="16"/>
        <v>9</v>
      </c>
      <c r="E262" s="44">
        <v>253</v>
      </c>
      <c r="F262" s="53">
        <f>Proforma!$C$4*SUM('Punto de Medida'!B262:D262)/SUM('Punto de Medida'!$B$8:$D$8)</f>
        <v>21.404747624412256</v>
      </c>
      <c r="G262" s="53">
        <f>CMG!E255</f>
        <v>81.813370000000006</v>
      </c>
      <c r="H262" s="20">
        <f t="shared" si="17"/>
        <v>1751.194537152661</v>
      </c>
    </row>
    <row r="263" spans="1:8" x14ac:dyDescent="0.2">
      <c r="A263" s="43">
        <f t="shared" si="18"/>
        <v>44815</v>
      </c>
      <c r="B263" s="4">
        <f t="shared" si="19"/>
        <v>14</v>
      </c>
      <c r="C263" s="4">
        <f t="shared" si="15"/>
        <v>2022</v>
      </c>
      <c r="D263" s="4">
        <f t="shared" si="16"/>
        <v>9</v>
      </c>
      <c r="E263" s="44">
        <v>254</v>
      </c>
      <c r="F263" s="53">
        <f>Proforma!$C$4*SUM('Punto de Medida'!B263:D263)/SUM('Punto de Medida'!$B$8:$D$8)</f>
        <v>96.334901951765829</v>
      </c>
      <c r="G263" s="53">
        <f>CMG!E256</f>
        <v>81.813370000000006</v>
      </c>
      <c r="H263" s="20">
        <f t="shared" si="17"/>
        <v>7881.4829772935409</v>
      </c>
    </row>
    <row r="264" spans="1:8" x14ac:dyDescent="0.2">
      <c r="A264" s="43">
        <f t="shared" si="18"/>
        <v>44815</v>
      </c>
      <c r="B264" s="4">
        <f t="shared" si="19"/>
        <v>15</v>
      </c>
      <c r="C264" s="4">
        <f t="shared" si="15"/>
        <v>2022</v>
      </c>
      <c r="D264" s="4">
        <f t="shared" si="16"/>
        <v>9</v>
      </c>
      <c r="E264" s="44">
        <v>255</v>
      </c>
      <c r="F264" s="53">
        <f>Proforma!$C$4*SUM('Punto de Medida'!B264:D264)/SUM('Punto de Medida'!$B$8:$D$8)</f>
        <v>126.56803298568499</v>
      </c>
      <c r="G264" s="53">
        <f>CMG!E257</f>
        <v>81.813370000000006</v>
      </c>
      <c r="H264" s="20">
        <f t="shared" si="17"/>
        <v>10354.957312830053</v>
      </c>
    </row>
    <row r="265" spans="1:8" x14ac:dyDescent="0.2">
      <c r="A265" s="43">
        <f t="shared" si="18"/>
        <v>44815</v>
      </c>
      <c r="B265" s="4">
        <f t="shared" si="19"/>
        <v>16</v>
      </c>
      <c r="C265" s="4">
        <f t="shared" si="15"/>
        <v>2022</v>
      </c>
      <c r="D265" s="4">
        <f t="shared" si="16"/>
        <v>9</v>
      </c>
      <c r="E265" s="44">
        <v>256</v>
      </c>
      <c r="F265" s="53">
        <f>Proforma!$C$4*SUM('Punto de Medida'!B265:D265)/SUM('Punto de Medida'!$B$8:$D$8)</f>
        <v>131.95112292748419</v>
      </c>
      <c r="G265" s="53">
        <f>CMG!E258</f>
        <v>81.813370000000006</v>
      </c>
      <c r="H265" s="20">
        <f t="shared" si="17"/>
        <v>10795.366041981748</v>
      </c>
    </row>
    <row r="266" spans="1:8" x14ac:dyDescent="0.2">
      <c r="A266" s="43">
        <f t="shared" si="18"/>
        <v>44815</v>
      </c>
      <c r="B266" s="4">
        <f t="shared" si="19"/>
        <v>17</v>
      </c>
      <c r="C266" s="4">
        <f t="shared" ref="C266:C329" si="20">YEAR(A266)</f>
        <v>2022</v>
      </c>
      <c r="D266" s="4">
        <f t="shared" ref="D266:D329" si="21">MONTH(A266)</f>
        <v>9</v>
      </c>
      <c r="E266" s="44">
        <v>257</v>
      </c>
      <c r="F266" s="53">
        <f>Proforma!$C$4*SUM('Punto de Medida'!B266:D266)/SUM('Punto de Medida'!$B$8:$D$8)</f>
        <v>129.19057443826009</v>
      </c>
      <c r="G266" s="53">
        <f>CMG!E259</f>
        <v>81.813370000000006</v>
      </c>
      <c r="H266" s="20">
        <f t="shared" si="17"/>
        <v>10569.516267029916</v>
      </c>
    </row>
    <row r="267" spans="1:8" x14ac:dyDescent="0.2">
      <c r="A267" s="43">
        <f t="shared" si="18"/>
        <v>44815</v>
      </c>
      <c r="B267" s="4">
        <f t="shared" si="19"/>
        <v>18</v>
      </c>
      <c r="C267" s="4">
        <f t="shared" si="20"/>
        <v>2022</v>
      </c>
      <c r="D267" s="4">
        <f t="shared" si="21"/>
        <v>9</v>
      </c>
      <c r="E267" s="44">
        <v>258</v>
      </c>
      <c r="F267" s="53">
        <f>Proforma!$C$4*SUM('Punto de Medida'!B267:D267)/SUM('Punto de Medida'!$B$8:$D$8)</f>
        <v>145.16095739422695</v>
      </c>
      <c r="G267" s="53">
        <f>CMG!E260</f>
        <v>95.372579999999999</v>
      </c>
      <c r="H267" s="20">
        <f t="shared" ref="H267:H330" si="22">F267*G267</f>
        <v>13844.375021957501</v>
      </c>
    </row>
    <row r="268" spans="1:8" x14ac:dyDescent="0.2">
      <c r="A268" s="43">
        <f t="shared" ref="A268:A331" si="23">IF(B267=24,A267+1,A267)</f>
        <v>44815</v>
      </c>
      <c r="B268" s="4">
        <f t="shared" ref="B268:B331" si="24">IF(B267=24,1,B267+1)</f>
        <v>19</v>
      </c>
      <c r="C268" s="4">
        <f t="shared" si="20"/>
        <v>2022</v>
      </c>
      <c r="D268" s="4">
        <f t="shared" si="21"/>
        <v>9</v>
      </c>
      <c r="E268" s="44">
        <v>259</v>
      </c>
      <c r="F268" s="53">
        <f>Proforma!$C$4*SUM('Punto de Medida'!B268:D268)/SUM('Punto de Medida'!$B$8:$D$8)</f>
        <v>257.91823318759668</v>
      </c>
      <c r="G268" s="53">
        <f>CMG!E261</f>
        <v>97.777820000000006</v>
      </c>
      <c r="H268" s="20">
        <f t="shared" si="22"/>
        <v>25218.682579334858</v>
      </c>
    </row>
    <row r="269" spans="1:8" x14ac:dyDescent="0.2">
      <c r="A269" s="43">
        <f t="shared" si="23"/>
        <v>44815</v>
      </c>
      <c r="B269" s="4">
        <f t="shared" si="24"/>
        <v>20</v>
      </c>
      <c r="C269" s="4">
        <f t="shared" si="20"/>
        <v>2022</v>
      </c>
      <c r="D269" s="4">
        <f t="shared" si="21"/>
        <v>9</v>
      </c>
      <c r="E269" s="44">
        <v>260</v>
      </c>
      <c r="F269" s="53">
        <f>Proforma!$C$4*SUM('Punto de Medida'!B269:D269)/SUM('Punto de Medida'!$B$8:$D$8)</f>
        <v>1092.9520993285273</v>
      </c>
      <c r="G269" s="53">
        <f>CMG!E262</f>
        <v>101.53104999999999</v>
      </c>
      <c r="H269" s="20">
        <f t="shared" si="22"/>
        <v>110968.57424452966</v>
      </c>
    </row>
    <row r="270" spans="1:8" x14ac:dyDescent="0.2">
      <c r="A270" s="43">
        <f t="shared" si="23"/>
        <v>44815</v>
      </c>
      <c r="B270" s="4">
        <f t="shared" si="24"/>
        <v>21</v>
      </c>
      <c r="C270" s="4">
        <f t="shared" si="20"/>
        <v>2022</v>
      </c>
      <c r="D270" s="4">
        <f t="shared" si="21"/>
        <v>9</v>
      </c>
      <c r="E270" s="44">
        <v>261</v>
      </c>
      <c r="F270" s="53">
        <f>Proforma!$C$4*SUM('Punto de Medida'!B270:D270)/SUM('Punto de Medida'!$B$8:$D$8)</f>
        <v>1113.4679886629181</v>
      </c>
      <c r="G270" s="53">
        <f>CMG!E263</f>
        <v>110.28859</v>
      </c>
      <c r="H270" s="20">
        <f t="shared" si="22"/>
        <v>122802.81447976922</v>
      </c>
    </row>
    <row r="271" spans="1:8" x14ac:dyDescent="0.2">
      <c r="A271" s="43">
        <f t="shared" si="23"/>
        <v>44815</v>
      </c>
      <c r="B271" s="4">
        <f t="shared" si="24"/>
        <v>22</v>
      </c>
      <c r="C271" s="4">
        <f t="shared" si="20"/>
        <v>2022</v>
      </c>
      <c r="D271" s="4">
        <f t="shared" si="21"/>
        <v>9</v>
      </c>
      <c r="E271" s="44">
        <v>262</v>
      </c>
      <c r="F271" s="53">
        <f>Proforma!$C$4*SUM('Punto de Medida'!B271:D271)/SUM('Punto de Medida'!$B$8:$D$8)</f>
        <v>1113.9644619052958</v>
      </c>
      <c r="G271" s="53">
        <f>CMG!E264</f>
        <v>110.28859</v>
      </c>
      <c r="H271" s="20">
        <f t="shared" si="22"/>
        <v>122857.56981364379</v>
      </c>
    </row>
    <row r="272" spans="1:8" x14ac:dyDescent="0.2">
      <c r="A272" s="43">
        <f t="shared" si="23"/>
        <v>44815</v>
      </c>
      <c r="B272" s="4">
        <f t="shared" si="24"/>
        <v>23</v>
      </c>
      <c r="C272" s="4">
        <f t="shared" si="20"/>
        <v>2022</v>
      </c>
      <c r="D272" s="4">
        <f t="shared" si="21"/>
        <v>9</v>
      </c>
      <c r="E272" s="44">
        <v>263</v>
      </c>
      <c r="F272" s="53">
        <f>Proforma!$C$4*SUM('Punto de Medida'!B272:D272)/SUM('Punto de Medida'!$B$8:$D$8)</f>
        <v>1111.860006658781</v>
      </c>
      <c r="G272" s="53">
        <f>CMG!E265</f>
        <v>109.94498</v>
      </c>
      <c r="H272" s="20">
        <f t="shared" si="22"/>
        <v>122243.42619489954</v>
      </c>
    </row>
    <row r="273" spans="1:8" x14ac:dyDescent="0.2">
      <c r="A273" s="43">
        <f t="shared" si="23"/>
        <v>44815</v>
      </c>
      <c r="B273" s="4">
        <f t="shared" si="24"/>
        <v>24</v>
      </c>
      <c r="C273" s="4">
        <f t="shared" si="20"/>
        <v>2022</v>
      </c>
      <c r="D273" s="4">
        <f t="shared" si="21"/>
        <v>9</v>
      </c>
      <c r="E273" s="44">
        <v>264</v>
      </c>
      <c r="F273" s="53">
        <f>Proforma!$C$4*SUM('Punto de Medida'!B273:D273)/SUM('Punto de Medida'!$B$8:$D$8)</f>
        <v>1083.6375950149361</v>
      </c>
      <c r="G273" s="53">
        <f>CMG!E266</f>
        <v>105.38119</v>
      </c>
      <c r="H273" s="20">
        <f t="shared" si="22"/>
        <v>114195.01929141204</v>
      </c>
    </row>
    <row r="274" spans="1:8" x14ac:dyDescent="0.2">
      <c r="A274" s="43">
        <f t="shared" si="23"/>
        <v>44816</v>
      </c>
      <c r="B274" s="4">
        <f t="shared" si="24"/>
        <v>1</v>
      </c>
      <c r="C274" s="4">
        <f t="shared" si="20"/>
        <v>2022</v>
      </c>
      <c r="D274" s="4">
        <f t="shared" si="21"/>
        <v>9</v>
      </c>
      <c r="E274" s="44">
        <v>265</v>
      </c>
      <c r="F274" s="53">
        <f>Proforma!$C$4*SUM('Punto de Medida'!B274:D274)/SUM('Punto de Medida'!$B$8:$D$8)</f>
        <v>900.23086026481315</v>
      </c>
      <c r="G274" s="53">
        <f>CMG!E267</f>
        <v>96.473879999999994</v>
      </c>
      <c r="H274" s="20">
        <f t="shared" si="22"/>
        <v>86848.763985484344</v>
      </c>
    </row>
    <row r="275" spans="1:8" x14ac:dyDescent="0.2">
      <c r="A275" s="43">
        <f t="shared" si="23"/>
        <v>44816</v>
      </c>
      <c r="B275" s="4">
        <f t="shared" si="24"/>
        <v>2</v>
      </c>
      <c r="C275" s="4">
        <f t="shared" si="20"/>
        <v>2022</v>
      </c>
      <c r="D275" s="4">
        <f t="shared" si="21"/>
        <v>9</v>
      </c>
      <c r="E275" s="44">
        <v>266</v>
      </c>
      <c r="F275" s="53">
        <f>Proforma!$C$4*SUM('Punto de Medida'!B275:D275)/SUM('Punto de Medida'!$B$8:$D$8)</f>
        <v>506.52753816051467</v>
      </c>
      <c r="G275" s="53">
        <f>CMG!E268</f>
        <v>95.399010000000004</v>
      </c>
      <c r="H275" s="20">
        <f t="shared" si="22"/>
        <v>48322.225678250325</v>
      </c>
    </row>
    <row r="276" spans="1:8" x14ac:dyDescent="0.2">
      <c r="A276" s="43">
        <f t="shared" si="23"/>
        <v>44816</v>
      </c>
      <c r="B276" s="4">
        <f t="shared" si="24"/>
        <v>3</v>
      </c>
      <c r="C276" s="4">
        <f t="shared" si="20"/>
        <v>2022</v>
      </c>
      <c r="D276" s="4">
        <f t="shared" si="21"/>
        <v>9</v>
      </c>
      <c r="E276" s="44">
        <v>267</v>
      </c>
      <c r="F276" s="53">
        <f>Proforma!$C$4*SUM('Punto de Medida'!B276:D276)/SUM('Punto de Medida'!$B$8:$D$8)</f>
        <v>219.02191150858323</v>
      </c>
      <c r="G276" s="53">
        <f>CMG!E269</f>
        <v>87.742769999999993</v>
      </c>
      <c r="H276" s="20">
        <f t="shared" si="22"/>
        <v>19217.589206457971</v>
      </c>
    </row>
    <row r="277" spans="1:8" x14ac:dyDescent="0.2">
      <c r="A277" s="43">
        <f t="shared" si="23"/>
        <v>44816</v>
      </c>
      <c r="B277" s="4">
        <f t="shared" si="24"/>
        <v>4</v>
      </c>
      <c r="C277" s="4">
        <f t="shared" si="20"/>
        <v>2022</v>
      </c>
      <c r="D277" s="4">
        <f t="shared" si="21"/>
        <v>9</v>
      </c>
      <c r="E277" s="44">
        <v>268</v>
      </c>
      <c r="F277" s="53">
        <f>Proforma!$C$4*SUM('Punto de Medida'!B277:D277)/SUM('Punto de Medida'!$B$8:$D$8)</f>
        <v>386.12183574105489</v>
      </c>
      <c r="G277" s="53">
        <f>CMG!E270</f>
        <v>83.927869999999999</v>
      </c>
      <c r="H277" s="20">
        <f t="shared" si="22"/>
        <v>32406.383234236608</v>
      </c>
    </row>
    <row r="278" spans="1:8" x14ac:dyDescent="0.2">
      <c r="A278" s="43">
        <f t="shared" si="23"/>
        <v>44816</v>
      </c>
      <c r="B278" s="4">
        <f t="shared" si="24"/>
        <v>5</v>
      </c>
      <c r="C278" s="4">
        <f t="shared" si="20"/>
        <v>2022</v>
      </c>
      <c r="D278" s="4">
        <f t="shared" si="21"/>
        <v>9</v>
      </c>
      <c r="E278" s="44">
        <v>269</v>
      </c>
      <c r="F278" s="53">
        <f>Proforma!$C$4*SUM('Punto de Medida'!B278:D278)/SUM('Punto de Medida'!$B$8:$D$8)</f>
        <v>363.64487665164842</v>
      </c>
      <c r="G278" s="53">
        <f>CMG!E271</f>
        <v>80.588729999999998</v>
      </c>
      <c r="H278" s="20">
        <f t="shared" si="22"/>
        <v>29305.678780362996</v>
      </c>
    </row>
    <row r="279" spans="1:8" x14ac:dyDescent="0.2">
      <c r="A279" s="43">
        <f t="shared" si="23"/>
        <v>44816</v>
      </c>
      <c r="B279" s="4">
        <f t="shared" si="24"/>
        <v>6</v>
      </c>
      <c r="C279" s="4">
        <f t="shared" si="20"/>
        <v>2022</v>
      </c>
      <c r="D279" s="4">
        <f t="shared" si="21"/>
        <v>9</v>
      </c>
      <c r="E279" s="44">
        <v>270</v>
      </c>
      <c r="F279" s="53">
        <f>Proforma!$C$4*SUM('Punto de Medida'!B279:D279)/SUM('Punto de Medida'!$B$8:$D$8)</f>
        <v>619.43732692047661</v>
      </c>
      <c r="G279" s="53">
        <f>CMG!E272</f>
        <v>80.588729999999998</v>
      </c>
      <c r="H279" s="20">
        <f t="shared" si="22"/>
        <v>49919.667491116023</v>
      </c>
    </row>
    <row r="280" spans="1:8" x14ac:dyDescent="0.2">
      <c r="A280" s="43">
        <f t="shared" si="23"/>
        <v>44816</v>
      </c>
      <c r="B280" s="4">
        <f t="shared" si="24"/>
        <v>7</v>
      </c>
      <c r="C280" s="4">
        <f t="shared" si="20"/>
        <v>2022</v>
      </c>
      <c r="D280" s="4">
        <f t="shared" si="21"/>
        <v>9</v>
      </c>
      <c r="E280" s="44">
        <v>271</v>
      </c>
      <c r="F280" s="53">
        <f>Proforma!$C$4*SUM('Punto de Medida'!B280:D280)/SUM('Punto de Medida'!$B$8:$D$8)</f>
        <v>806.48472880214126</v>
      </c>
      <c r="G280" s="53">
        <f>CMG!E273</f>
        <v>104.879</v>
      </c>
      <c r="H280" s="20">
        <f t="shared" si="22"/>
        <v>84583.311872039776</v>
      </c>
    </row>
    <row r="281" spans="1:8" x14ac:dyDescent="0.2">
      <c r="A281" s="43">
        <f t="shared" si="23"/>
        <v>44816</v>
      </c>
      <c r="B281" s="4">
        <f t="shared" si="24"/>
        <v>8</v>
      </c>
      <c r="C281" s="4">
        <f t="shared" si="20"/>
        <v>2022</v>
      </c>
      <c r="D281" s="4">
        <f t="shared" si="21"/>
        <v>9</v>
      </c>
      <c r="E281" s="44">
        <v>272</v>
      </c>
      <c r="F281" s="53">
        <f>Proforma!$C$4*SUM('Punto de Medida'!B281:D281)/SUM('Punto de Medida'!$B$8:$D$8)</f>
        <v>718.88370051230879</v>
      </c>
      <c r="G281" s="53">
        <f>CMG!E274</f>
        <v>124.20902</v>
      </c>
      <c r="H281" s="20">
        <f t="shared" si="22"/>
        <v>89291.839934607371</v>
      </c>
    </row>
    <row r="282" spans="1:8" x14ac:dyDescent="0.2">
      <c r="A282" s="43">
        <f t="shared" si="23"/>
        <v>44816</v>
      </c>
      <c r="B282" s="4">
        <f t="shared" si="24"/>
        <v>9</v>
      </c>
      <c r="C282" s="4">
        <f t="shared" si="20"/>
        <v>2022</v>
      </c>
      <c r="D282" s="4">
        <f t="shared" si="21"/>
        <v>9</v>
      </c>
      <c r="E282" s="44">
        <v>273</v>
      </c>
      <c r="F282" s="53">
        <f>Proforma!$C$4*SUM('Punto de Medida'!B282:D282)/SUM('Punto de Medida'!$B$8:$D$8)</f>
        <v>558.11279455871204</v>
      </c>
      <c r="G282" s="53">
        <f>CMG!E275</f>
        <v>119.46021</v>
      </c>
      <c r="H282" s="20">
        <f t="shared" si="22"/>
        <v>66672.271641670595</v>
      </c>
    </row>
    <row r="283" spans="1:8" x14ac:dyDescent="0.2">
      <c r="A283" s="43">
        <f t="shared" si="23"/>
        <v>44816</v>
      </c>
      <c r="B283" s="4">
        <f t="shared" si="24"/>
        <v>10</v>
      </c>
      <c r="C283" s="4">
        <f t="shared" si="20"/>
        <v>2022</v>
      </c>
      <c r="D283" s="4">
        <f t="shared" si="21"/>
        <v>9</v>
      </c>
      <c r="E283" s="44">
        <v>274</v>
      </c>
      <c r="F283" s="53">
        <f>Proforma!$C$4*SUM('Punto de Medida'!B283:D283)/SUM('Punto de Medida'!$B$8:$D$8)</f>
        <v>400.17410769726115</v>
      </c>
      <c r="G283" s="53">
        <f>CMG!E276</f>
        <v>92.456339999999997</v>
      </c>
      <c r="H283" s="20">
        <f t="shared" si="22"/>
        <v>36998.633360454594</v>
      </c>
    </row>
    <row r="284" spans="1:8" x14ac:dyDescent="0.2">
      <c r="A284" s="43">
        <f t="shared" si="23"/>
        <v>44816</v>
      </c>
      <c r="B284" s="4">
        <f t="shared" si="24"/>
        <v>11</v>
      </c>
      <c r="C284" s="4">
        <f t="shared" si="20"/>
        <v>2022</v>
      </c>
      <c r="D284" s="4">
        <f t="shared" si="21"/>
        <v>9</v>
      </c>
      <c r="E284" s="44">
        <v>275</v>
      </c>
      <c r="F284" s="53">
        <f>Proforma!$C$4*SUM('Punto de Medida'!B284:D284)/SUM('Punto de Medida'!$B$8:$D$8)</f>
        <v>341.23833688631822</v>
      </c>
      <c r="G284" s="53">
        <f>CMG!E277</f>
        <v>97.249200000000002</v>
      </c>
      <c r="H284" s="20">
        <f t="shared" si="22"/>
        <v>33185.155271524942</v>
      </c>
    </row>
    <row r="285" spans="1:8" x14ac:dyDescent="0.2">
      <c r="A285" s="43">
        <f t="shared" si="23"/>
        <v>44816</v>
      </c>
      <c r="B285" s="4">
        <f t="shared" si="24"/>
        <v>12</v>
      </c>
      <c r="C285" s="4">
        <f t="shared" si="20"/>
        <v>2022</v>
      </c>
      <c r="D285" s="4">
        <f t="shared" si="21"/>
        <v>9</v>
      </c>
      <c r="E285" s="44">
        <v>276</v>
      </c>
      <c r="F285" s="53">
        <f>Proforma!$C$4*SUM('Punto de Medida'!B285:D285)/SUM('Punto de Medida'!$B$8:$D$8)</f>
        <v>219.52436000021009</v>
      </c>
      <c r="G285" s="53">
        <f>CMG!E278</f>
        <v>97.249200000000002</v>
      </c>
      <c r="H285" s="20">
        <f t="shared" si="22"/>
        <v>21348.568390532433</v>
      </c>
    </row>
    <row r="286" spans="1:8" x14ac:dyDescent="0.2">
      <c r="A286" s="43">
        <f t="shared" si="23"/>
        <v>44816</v>
      </c>
      <c r="B286" s="4">
        <f t="shared" si="24"/>
        <v>13</v>
      </c>
      <c r="C286" s="4">
        <f t="shared" si="20"/>
        <v>2022</v>
      </c>
      <c r="D286" s="4">
        <f t="shared" si="21"/>
        <v>9</v>
      </c>
      <c r="E286" s="44">
        <v>277</v>
      </c>
      <c r="F286" s="53">
        <f>Proforma!$C$4*SUM('Punto de Medida'!B286:D286)/SUM('Punto de Medida'!$B$8:$D$8)</f>
        <v>335.83339425584694</v>
      </c>
      <c r="G286" s="53">
        <f>CMG!E279</f>
        <v>97.249200000000002</v>
      </c>
      <c r="H286" s="20">
        <f t="shared" si="22"/>
        <v>32659.528924665712</v>
      </c>
    </row>
    <row r="287" spans="1:8" x14ac:dyDescent="0.2">
      <c r="A287" s="43">
        <f t="shared" si="23"/>
        <v>44816</v>
      </c>
      <c r="B287" s="4">
        <f t="shared" si="24"/>
        <v>14</v>
      </c>
      <c r="C287" s="4">
        <f t="shared" si="20"/>
        <v>2022</v>
      </c>
      <c r="D287" s="4">
        <f t="shared" si="21"/>
        <v>9</v>
      </c>
      <c r="E287" s="44">
        <v>278</v>
      </c>
      <c r="F287" s="53">
        <f>Proforma!$C$4*SUM('Punto de Medida'!B287:D287)/SUM('Punto de Medida'!$B$8:$D$8)</f>
        <v>441.65315282307103</v>
      </c>
      <c r="G287" s="53">
        <f>CMG!E280</f>
        <v>97.249200000000002</v>
      </c>
      <c r="H287" s="20">
        <f t="shared" si="22"/>
        <v>42950.415789521401</v>
      </c>
    </row>
    <row r="288" spans="1:8" x14ac:dyDescent="0.2">
      <c r="A288" s="43">
        <f t="shared" si="23"/>
        <v>44816</v>
      </c>
      <c r="B288" s="4">
        <f t="shared" si="24"/>
        <v>15</v>
      </c>
      <c r="C288" s="4">
        <f t="shared" si="20"/>
        <v>2022</v>
      </c>
      <c r="D288" s="4">
        <f t="shared" si="21"/>
        <v>9</v>
      </c>
      <c r="E288" s="44">
        <v>279</v>
      </c>
      <c r="F288" s="53">
        <f>Proforma!$C$4*SUM('Punto de Medida'!B288:D288)/SUM('Punto de Medida'!$B$8:$D$8)</f>
        <v>486.39669406414453</v>
      </c>
      <c r="G288" s="53">
        <f>CMG!E281</f>
        <v>97.249200000000002</v>
      </c>
      <c r="H288" s="20">
        <f t="shared" si="22"/>
        <v>47301.689380382806</v>
      </c>
    </row>
    <row r="289" spans="1:8" x14ac:dyDescent="0.2">
      <c r="A289" s="43">
        <f t="shared" si="23"/>
        <v>44816</v>
      </c>
      <c r="B289" s="4">
        <f t="shared" si="24"/>
        <v>16</v>
      </c>
      <c r="C289" s="4">
        <f t="shared" si="20"/>
        <v>2022</v>
      </c>
      <c r="D289" s="4">
        <f t="shared" si="21"/>
        <v>9</v>
      </c>
      <c r="E289" s="44">
        <v>280</v>
      </c>
      <c r="F289" s="53">
        <f>Proforma!$C$4*SUM('Punto de Medida'!B289:D289)/SUM('Punto de Medida'!$B$8:$D$8)</f>
        <v>485.42197124352856</v>
      </c>
      <c r="G289" s="53">
        <f>CMG!E282</f>
        <v>97.249200000000002</v>
      </c>
      <c r="H289" s="20">
        <f t="shared" si="22"/>
        <v>47206.898365856156</v>
      </c>
    </row>
    <row r="290" spans="1:8" x14ac:dyDescent="0.2">
      <c r="A290" s="43">
        <f t="shared" si="23"/>
        <v>44816</v>
      </c>
      <c r="B290" s="4">
        <f t="shared" si="24"/>
        <v>17</v>
      </c>
      <c r="C290" s="4">
        <f t="shared" si="20"/>
        <v>2022</v>
      </c>
      <c r="D290" s="4">
        <f t="shared" si="21"/>
        <v>9</v>
      </c>
      <c r="E290" s="44">
        <v>281</v>
      </c>
      <c r="F290" s="53">
        <f>Proforma!$C$4*SUM('Punto de Medida'!B290:D290)/SUM('Punto de Medida'!$B$8:$D$8)</f>
        <v>484.90317635465004</v>
      </c>
      <c r="G290" s="53">
        <f>CMG!E283</f>
        <v>97.249200000000002</v>
      </c>
      <c r="H290" s="20">
        <f t="shared" si="22"/>
        <v>47156.445977948635</v>
      </c>
    </row>
    <row r="291" spans="1:8" x14ac:dyDescent="0.2">
      <c r="A291" s="43">
        <f t="shared" si="23"/>
        <v>44816</v>
      </c>
      <c r="B291" s="4">
        <f t="shared" si="24"/>
        <v>18</v>
      </c>
      <c r="C291" s="4">
        <f t="shared" si="20"/>
        <v>2022</v>
      </c>
      <c r="D291" s="4">
        <f t="shared" si="21"/>
        <v>9</v>
      </c>
      <c r="E291" s="44">
        <v>282</v>
      </c>
      <c r="F291" s="53">
        <f>Proforma!$C$4*SUM('Punto de Medida'!B291:D291)/SUM('Punto de Medida'!$B$8:$D$8)</f>
        <v>484.92097810543788</v>
      </c>
      <c r="G291" s="53">
        <f>CMG!E284</f>
        <v>97.249200000000002</v>
      </c>
      <c r="H291" s="20">
        <f t="shared" si="22"/>
        <v>47158.177183971347</v>
      </c>
    </row>
    <row r="292" spans="1:8" x14ac:dyDescent="0.2">
      <c r="A292" s="43">
        <f t="shared" si="23"/>
        <v>44816</v>
      </c>
      <c r="B292" s="4">
        <f t="shared" si="24"/>
        <v>19</v>
      </c>
      <c r="C292" s="4">
        <f t="shared" si="20"/>
        <v>2022</v>
      </c>
      <c r="D292" s="4">
        <f t="shared" si="21"/>
        <v>9</v>
      </c>
      <c r="E292" s="44">
        <v>283</v>
      </c>
      <c r="F292" s="53">
        <f>Proforma!$C$4*SUM('Punto de Medida'!B292:D292)/SUM('Punto de Medida'!$B$8:$D$8)</f>
        <v>960.80010189767904</v>
      </c>
      <c r="G292" s="53">
        <f>CMG!E285</f>
        <v>84.888199999999998</v>
      </c>
      <c r="H292" s="20">
        <f t="shared" si="22"/>
        <v>81560.591209910563</v>
      </c>
    </row>
    <row r="293" spans="1:8" x14ac:dyDescent="0.2">
      <c r="A293" s="43">
        <f t="shared" si="23"/>
        <v>44816</v>
      </c>
      <c r="B293" s="4">
        <f t="shared" si="24"/>
        <v>20</v>
      </c>
      <c r="C293" s="4">
        <f t="shared" si="20"/>
        <v>2022</v>
      </c>
      <c r="D293" s="4">
        <f t="shared" si="21"/>
        <v>9</v>
      </c>
      <c r="E293" s="44">
        <v>284</v>
      </c>
      <c r="F293" s="53">
        <f>Proforma!$C$4*SUM('Punto de Medida'!B293:D293)/SUM('Punto de Medida'!$B$8:$D$8)</f>
        <v>1142.4121812348822</v>
      </c>
      <c r="G293" s="53">
        <f>CMG!E286</f>
        <v>127.02835</v>
      </c>
      <c r="H293" s="20">
        <f t="shared" si="22"/>
        <v>145118.73440216805</v>
      </c>
    </row>
    <row r="294" spans="1:8" x14ac:dyDescent="0.2">
      <c r="A294" s="43">
        <f t="shared" si="23"/>
        <v>44816</v>
      </c>
      <c r="B294" s="4">
        <f t="shared" si="24"/>
        <v>21</v>
      </c>
      <c r="C294" s="4">
        <f t="shared" si="20"/>
        <v>2022</v>
      </c>
      <c r="D294" s="4">
        <f t="shared" si="21"/>
        <v>9</v>
      </c>
      <c r="E294" s="44">
        <v>285</v>
      </c>
      <c r="F294" s="53">
        <f>Proforma!$C$4*SUM('Punto de Medida'!B294:D294)/SUM('Punto de Medida'!$B$8:$D$8)</f>
        <v>1066.1267884203412</v>
      </c>
      <c r="G294" s="53">
        <f>CMG!E287</f>
        <v>127.47768000000001</v>
      </c>
      <c r="H294" s="20">
        <f t="shared" si="22"/>
        <v>135907.36957367597</v>
      </c>
    </row>
    <row r="295" spans="1:8" x14ac:dyDescent="0.2">
      <c r="A295" s="43">
        <f t="shared" si="23"/>
        <v>44816</v>
      </c>
      <c r="B295" s="4">
        <f t="shared" si="24"/>
        <v>22</v>
      </c>
      <c r="C295" s="4">
        <f t="shared" si="20"/>
        <v>2022</v>
      </c>
      <c r="D295" s="4">
        <f t="shared" si="21"/>
        <v>9</v>
      </c>
      <c r="E295" s="44">
        <v>286</v>
      </c>
      <c r="F295" s="53">
        <f>Proforma!$C$4*SUM('Punto de Medida'!B295:D295)/SUM('Punto de Medida'!$B$8:$D$8)</f>
        <v>1057.0685560923498</v>
      </c>
      <c r="G295" s="53">
        <f>CMG!E288</f>
        <v>127.47768000000001</v>
      </c>
      <c r="H295" s="20">
        <f t="shared" si="22"/>
        <v>134752.64713160263</v>
      </c>
    </row>
    <row r="296" spans="1:8" x14ac:dyDescent="0.2">
      <c r="A296" s="43">
        <f t="shared" si="23"/>
        <v>44816</v>
      </c>
      <c r="B296" s="4">
        <f t="shared" si="24"/>
        <v>23</v>
      </c>
      <c r="C296" s="4">
        <f t="shared" si="20"/>
        <v>2022</v>
      </c>
      <c r="D296" s="4">
        <f t="shared" si="21"/>
        <v>9</v>
      </c>
      <c r="E296" s="44">
        <v>287</v>
      </c>
      <c r="F296" s="53">
        <f>Proforma!$C$4*SUM('Punto de Medida'!B296:D296)/SUM('Punto de Medida'!$B$8:$D$8)</f>
        <v>1092.7780990965307</v>
      </c>
      <c r="G296" s="53">
        <f>CMG!E289</f>
        <v>127.47768000000001</v>
      </c>
      <c r="H296" s="20">
        <f t="shared" si="22"/>
        <v>139304.81682763583</v>
      </c>
    </row>
    <row r="297" spans="1:8" x14ac:dyDescent="0.2">
      <c r="A297" s="43">
        <f t="shared" si="23"/>
        <v>44816</v>
      </c>
      <c r="B297" s="4">
        <f t="shared" si="24"/>
        <v>24</v>
      </c>
      <c r="C297" s="4">
        <f t="shared" si="20"/>
        <v>2022</v>
      </c>
      <c r="D297" s="4">
        <f t="shared" si="21"/>
        <v>9</v>
      </c>
      <c r="E297" s="44">
        <v>288</v>
      </c>
      <c r="F297" s="53">
        <f>Proforma!$C$4*SUM('Punto de Medida'!B297:D297)/SUM('Punto de Medida'!$B$8:$D$8)</f>
        <v>1043.3980820292606</v>
      </c>
      <c r="G297" s="53">
        <f>CMG!E290</f>
        <v>127.47768000000001</v>
      </c>
      <c r="H297" s="20">
        <f t="shared" si="22"/>
        <v>133009.96681353985</v>
      </c>
    </row>
    <row r="298" spans="1:8" x14ac:dyDescent="0.2">
      <c r="A298" s="43">
        <f t="shared" si="23"/>
        <v>44817</v>
      </c>
      <c r="B298" s="4">
        <f t="shared" si="24"/>
        <v>1</v>
      </c>
      <c r="C298" s="4">
        <f t="shared" si="20"/>
        <v>2022</v>
      </c>
      <c r="D298" s="4">
        <f t="shared" si="21"/>
        <v>9</v>
      </c>
      <c r="E298" s="44">
        <v>289</v>
      </c>
      <c r="F298" s="53">
        <f>Proforma!$C$4*SUM('Punto de Medida'!B298:D298)/SUM('Punto de Medida'!$B$8:$D$8)</f>
        <v>887.16456535274938</v>
      </c>
      <c r="G298" s="53">
        <f>CMG!E291</f>
        <v>113.62671</v>
      </c>
      <c r="H298" s="20">
        <f t="shared" si="22"/>
        <v>100805.59078961291</v>
      </c>
    </row>
    <row r="299" spans="1:8" x14ac:dyDescent="0.2">
      <c r="A299" s="43">
        <f t="shared" si="23"/>
        <v>44817</v>
      </c>
      <c r="B299" s="4">
        <f t="shared" si="24"/>
        <v>2</v>
      </c>
      <c r="C299" s="4">
        <f t="shared" si="20"/>
        <v>2022</v>
      </c>
      <c r="D299" s="4">
        <f t="shared" si="21"/>
        <v>9</v>
      </c>
      <c r="E299" s="44">
        <v>290</v>
      </c>
      <c r="F299" s="53">
        <f>Proforma!$C$4*SUM('Punto de Medida'!B299:D299)/SUM('Punto de Medida'!$B$8:$D$8)</f>
        <v>782.67268605701031</v>
      </c>
      <c r="G299" s="53">
        <f>CMG!E292</f>
        <v>94.321579999999997</v>
      </c>
      <c r="H299" s="20">
        <f t="shared" si="22"/>
        <v>73822.924371741174</v>
      </c>
    </row>
    <row r="300" spans="1:8" x14ac:dyDescent="0.2">
      <c r="A300" s="43">
        <f t="shared" si="23"/>
        <v>44817</v>
      </c>
      <c r="B300" s="4">
        <f t="shared" si="24"/>
        <v>3</v>
      </c>
      <c r="C300" s="4">
        <f t="shared" si="20"/>
        <v>2022</v>
      </c>
      <c r="D300" s="4">
        <f t="shared" si="21"/>
        <v>9</v>
      </c>
      <c r="E300" s="44">
        <v>291</v>
      </c>
      <c r="F300" s="53">
        <f>Proforma!$C$4*SUM('Punto de Medida'!B300:D300)/SUM('Punto de Medida'!$B$8:$D$8)</f>
        <v>697.55630985491109</v>
      </c>
      <c r="G300" s="53">
        <f>CMG!E293</f>
        <v>80.530950000000004</v>
      </c>
      <c r="H300" s="20">
        <f t="shared" si="22"/>
        <v>56174.872311110354</v>
      </c>
    </row>
    <row r="301" spans="1:8" x14ac:dyDescent="0.2">
      <c r="A301" s="43">
        <f t="shared" si="23"/>
        <v>44817</v>
      </c>
      <c r="B301" s="4">
        <f t="shared" si="24"/>
        <v>4</v>
      </c>
      <c r="C301" s="4">
        <f t="shared" si="20"/>
        <v>2022</v>
      </c>
      <c r="D301" s="4">
        <f t="shared" si="21"/>
        <v>9</v>
      </c>
      <c r="E301" s="44">
        <v>292</v>
      </c>
      <c r="F301" s="53">
        <f>Proforma!$C$4*SUM('Punto de Medida'!B301:D301)/SUM('Punto de Medida'!$B$8:$D$8)</f>
        <v>504.50863861483174</v>
      </c>
      <c r="G301" s="53">
        <f>CMG!E294</f>
        <v>80.530950000000004</v>
      </c>
      <c r="H301" s="20">
        <f t="shared" si="22"/>
        <v>40628.559950859089</v>
      </c>
    </row>
    <row r="302" spans="1:8" x14ac:dyDescent="0.2">
      <c r="A302" s="43">
        <f t="shared" si="23"/>
        <v>44817</v>
      </c>
      <c r="B302" s="4">
        <f t="shared" si="24"/>
        <v>5</v>
      </c>
      <c r="C302" s="4">
        <f t="shared" si="20"/>
        <v>2022</v>
      </c>
      <c r="D302" s="4">
        <f t="shared" si="21"/>
        <v>9</v>
      </c>
      <c r="E302" s="44">
        <v>293</v>
      </c>
      <c r="F302" s="53">
        <f>Proforma!$C$4*SUM('Punto de Medida'!B302:D302)/SUM('Punto de Medida'!$B$8:$D$8)</f>
        <v>327.65462105368601</v>
      </c>
      <c r="G302" s="53">
        <f>CMG!E295</f>
        <v>80.530950000000004</v>
      </c>
      <c r="H302" s="20">
        <f t="shared" si="22"/>
        <v>26386.337905343338</v>
      </c>
    </row>
    <row r="303" spans="1:8" x14ac:dyDescent="0.2">
      <c r="A303" s="43">
        <f t="shared" si="23"/>
        <v>44817</v>
      </c>
      <c r="B303" s="4">
        <f t="shared" si="24"/>
        <v>6</v>
      </c>
      <c r="C303" s="4">
        <f t="shared" si="20"/>
        <v>2022</v>
      </c>
      <c r="D303" s="4">
        <f t="shared" si="21"/>
        <v>9</v>
      </c>
      <c r="E303" s="44">
        <v>294</v>
      </c>
      <c r="F303" s="53">
        <f>Proforma!$C$4*SUM('Punto de Medida'!B303:D303)/SUM('Punto de Medida'!$B$8:$D$8)</f>
        <v>424.80905717273959</v>
      </c>
      <c r="G303" s="53">
        <f>CMG!E296</f>
        <v>101.13724000000001</v>
      </c>
      <c r="H303" s="20">
        <f t="shared" si="22"/>
        <v>42964.015569453084</v>
      </c>
    </row>
    <row r="304" spans="1:8" x14ac:dyDescent="0.2">
      <c r="A304" s="43">
        <f t="shared" si="23"/>
        <v>44817</v>
      </c>
      <c r="B304" s="4">
        <f t="shared" si="24"/>
        <v>7</v>
      </c>
      <c r="C304" s="4">
        <f t="shared" si="20"/>
        <v>2022</v>
      </c>
      <c r="D304" s="4">
        <f t="shared" si="21"/>
        <v>9</v>
      </c>
      <c r="E304" s="44">
        <v>295</v>
      </c>
      <c r="F304" s="53">
        <f>Proforma!$C$4*SUM('Punto de Medida'!B304:D304)/SUM('Punto de Medida'!$B$8:$D$8)</f>
        <v>463.67785735804978</v>
      </c>
      <c r="G304" s="53">
        <f>CMG!E297</f>
        <v>113.05136</v>
      </c>
      <c r="H304" s="20">
        <f t="shared" si="22"/>
        <v>52419.412376213535</v>
      </c>
    </row>
    <row r="305" spans="1:8" x14ac:dyDescent="0.2">
      <c r="A305" s="43">
        <f t="shared" si="23"/>
        <v>44817</v>
      </c>
      <c r="B305" s="4">
        <f t="shared" si="24"/>
        <v>8</v>
      </c>
      <c r="C305" s="4">
        <f t="shared" si="20"/>
        <v>2022</v>
      </c>
      <c r="D305" s="4">
        <f t="shared" si="21"/>
        <v>9</v>
      </c>
      <c r="E305" s="44">
        <v>296</v>
      </c>
      <c r="F305" s="53">
        <f>Proforma!$C$4*SUM('Punto de Medida'!B305:D305)/SUM('Punto de Medida'!$B$8:$D$8)</f>
        <v>473.06449202787309</v>
      </c>
      <c r="G305" s="53">
        <f>CMG!E298</f>
        <v>132.57776999999999</v>
      </c>
      <c r="H305" s="20">
        <f t="shared" si="22"/>
        <v>62717.835419238188</v>
      </c>
    </row>
    <row r="306" spans="1:8" x14ac:dyDescent="0.2">
      <c r="A306" s="43">
        <f t="shared" si="23"/>
        <v>44817</v>
      </c>
      <c r="B306" s="4">
        <f t="shared" si="24"/>
        <v>9</v>
      </c>
      <c r="C306" s="4">
        <f t="shared" si="20"/>
        <v>2022</v>
      </c>
      <c r="D306" s="4">
        <f t="shared" si="21"/>
        <v>9</v>
      </c>
      <c r="E306" s="44">
        <v>297</v>
      </c>
      <c r="F306" s="53">
        <f>Proforma!$C$4*SUM('Punto de Medida'!B306:D306)/SUM('Punto de Medida'!$B$8:$D$8)</f>
        <v>493.86233478246544</v>
      </c>
      <c r="G306" s="53">
        <f>CMG!E299</f>
        <v>127.02788</v>
      </c>
      <c r="H306" s="20">
        <f t="shared" si="22"/>
        <v>62734.285399266846</v>
      </c>
    </row>
    <row r="307" spans="1:8" x14ac:dyDescent="0.2">
      <c r="A307" s="43">
        <f t="shared" si="23"/>
        <v>44817</v>
      </c>
      <c r="B307" s="4">
        <f t="shared" si="24"/>
        <v>10</v>
      </c>
      <c r="C307" s="4">
        <f t="shared" si="20"/>
        <v>2022</v>
      </c>
      <c r="D307" s="4">
        <f t="shared" si="21"/>
        <v>9</v>
      </c>
      <c r="E307" s="44">
        <v>298</v>
      </c>
      <c r="F307" s="53">
        <f>Proforma!$C$4*SUM('Punto de Medida'!B307:D307)/SUM('Punto de Medida'!$B$8:$D$8)</f>
        <v>367.19764893414163</v>
      </c>
      <c r="G307" s="53">
        <f>CMG!E300</f>
        <v>104.45654999999999</v>
      </c>
      <c r="H307" s="20">
        <f t="shared" si="22"/>
        <v>38356.199575771607</v>
      </c>
    </row>
    <row r="308" spans="1:8" x14ac:dyDescent="0.2">
      <c r="A308" s="43">
        <f t="shared" si="23"/>
        <v>44817</v>
      </c>
      <c r="B308" s="4">
        <f t="shared" si="24"/>
        <v>11</v>
      </c>
      <c r="C308" s="4">
        <f t="shared" si="20"/>
        <v>2022</v>
      </c>
      <c r="D308" s="4">
        <f t="shared" si="21"/>
        <v>9</v>
      </c>
      <c r="E308" s="44">
        <v>299</v>
      </c>
      <c r="F308" s="53">
        <f>Proforma!$C$4*SUM('Punto de Medida'!B308:D308)/SUM('Punto de Medida'!$B$8:$D$8)</f>
        <v>282.47916079723205</v>
      </c>
      <c r="G308" s="53">
        <f>CMG!E301</f>
        <v>76.866429999999994</v>
      </c>
      <c r="H308" s="20">
        <f t="shared" si="22"/>
        <v>21713.164639879182</v>
      </c>
    </row>
    <row r="309" spans="1:8" x14ac:dyDescent="0.2">
      <c r="A309" s="43">
        <f t="shared" si="23"/>
        <v>44817</v>
      </c>
      <c r="B309" s="4">
        <f t="shared" si="24"/>
        <v>12</v>
      </c>
      <c r="C309" s="4">
        <f t="shared" si="20"/>
        <v>2022</v>
      </c>
      <c r="D309" s="4">
        <f t="shared" si="21"/>
        <v>9</v>
      </c>
      <c r="E309" s="44">
        <v>300</v>
      </c>
      <c r="F309" s="53">
        <f>Proforma!$C$4*SUM('Punto de Medida'!B309:D309)/SUM('Punto de Medida'!$B$8:$D$8)</f>
        <v>340.54470379678338</v>
      </c>
      <c r="G309" s="53">
        <f>CMG!E302</f>
        <v>76.565479999999994</v>
      </c>
      <c r="H309" s="20">
        <f t="shared" si="22"/>
        <v>26073.96870765854</v>
      </c>
    </row>
    <row r="310" spans="1:8" x14ac:dyDescent="0.2">
      <c r="A310" s="43">
        <f t="shared" si="23"/>
        <v>44817</v>
      </c>
      <c r="B310" s="4">
        <f t="shared" si="24"/>
        <v>13</v>
      </c>
      <c r="C310" s="4">
        <f t="shared" si="20"/>
        <v>2022</v>
      </c>
      <c r="D310" s="4">
        <f t="shared" si="21"/>
        <v>9</v>
      </c>
      <c r="E310" s="44">
        <v>301</v>
      </c>
      <c r="F310" s="53">
        <f>Proforma!$C$4*SUM('Punto de Medida'!B310:D310)/SUM('Punto de Medida'!$B$8:$D$8)</f>
        <v>498.89716084352835</v>
      </c>
      <c r="G310" s="53">
        <f>CMG!E303</f>
        <v>68.917779999999993</v>
      </c>
      <c r="H310" s="20">
        <f t="shared" si="22"/>
        <v>34382.8847736389</v>
      </c>
    </row>
    <row r="311" spans="1:8" x14ac:dyDescent="0.2">
      <c r="A311" s="43">
        <f t="shared" si="23"/>
        <v>44817</v>
      </c>
      <c r="B311" s="4">
        <f t="shared" si="24"/>
        <v>14</v>
      </c>
      <c r="C311" s="4">
        <f t="shared" si="20"/>
        <v>2022</v>
      </c>
      <c r="D311" s="4">
        <f t="shared" si="21"/>
        <v>9</v>
      </c>
      <c r="E311" s="44">
        <v>302</v>
      </c>
      <c r="F311" s="53">
        <f>Proforma!$C$4*SUM('Punto de Medida'!B311:D311)/SUM('Punto de Medida'!$B$8:$D$8)</f>
        <v>715.91839963691143</v>
      </c>
      <c r="G311" s="53">
        <f>CMG!E304</f>
        <v>5.2135300000000004</v>
      </c>
      <c r="H311" s="20">
        <f t="shared" si="22"/>
        <v>3732.4620540590272</v>
      </c>
    </row>
    <row r="312" spans="1:8" x14ac:dyDescent="0.2">
      <c r="A312" s="43">
        <f t="shared" si="23"/>
        <v>44817</v>
      </c>
      <c r="B312" s="4">
        <f t="shared" si="24"/>
        <v>15</v>
      </c>
      <c r="C312" s="4">
        <f t="shared" si="20"/>
        <v>2022</v>
      </c>
      <c r="D312" s="4">
        <f t="shared" si="21"/>
        <v>9</v>
      </c>
      <c r="E312" s="44">
        <v>303</v>
      </c>
      <c r="F312" s="53">
        <f>Proforma!$C$4*SUM('Punto de Medida'!B312:D312)/SUM('Punto de Medida'!$B$8:$D$8)</f>
        <v>1076.2525953361971</v>
      </c>
      <c r="G312" s="53">
        <f>CMG!E305</f>
        <v>0</v>
      </c>
      <c r="H312" s="20">
        <f t="shared" si="22"/>
        <v>0</v>
      </c>
    </row>
    <row r="313" spans="1:8" x14ac:dyDescent="0.2">
      <c r="A313" s="43">
        <f t="shared" si="23"/>
        <v>44817</v>
      </c>
      <c r="B313" s="4">
        <f t="shared" si="24"/>
        <v>16</v>
      </c>
      <c r="C313" s="4">
        <f t="shared" si="20"/>
        <v>2022</v>
      </c>
      <c r="D313" s="4">
        <f t="shared" si="21"/>
        <v>9</v>
      </c>
      <c r="E313" s="44">
        <v>304</v>
      </c>
      <c r="F313" s="53">
        <f>Proforma!$C$4*SUM('Punto de Medida'!B313:D313)/SUM('Punto de Medida'!$B$8:$D$8)</f>
        <v>1217.663286288215</v>
      </c>
      <c r="G313" s="53">
        <f>CMG!E306</f>
        <v>0</v>
      </c>
      <c r="H313" s="20">
        <f t="shared" si="22"/>
        <v>0</v>
      </c>
    </row>
    <row r="314" spans="1:8" x14ac:dyDescent="0.2">
      <c r="A314" s="43">
        <f t="shared" si="23"/>
        <v>44817</v>
      </c>
      <c r="B314" s="4">
        <f t="shared" si="24"/>
        <v>17</v>
      </c>
      <c r="C314" s="4">
        <f t="shared" si="20"/>
        <v>2022</v>
      </c>
      <c r="D314" s="4">
        <f t="shared" si="21"/>
        <v>9</v>
      </c>
      <c r="E314" s="44">
        <v>305</v>
      </c>
      <c r="F314" s="53">
        <f>Proforma!$C$4*SUM('Punto de Medida'!B314:D314)/SUM('Punto de Medida'!$B$8:$D$8)</f>
        <v>1251.347777813731</v>
      </c>
      <c r="G314" s="53">
        <f>CMG!E307</f>
        <v>0</v>
      </c>
      <c r="H314" s="20">
        <f t="shared" si="22"/>
        <v>0</v>
      </c>
    </row>
    <row r="315" spans="1:8" x14ac:dyDescent="0.2">
      <c r="A315" s="43">
        <f t="shared" si="23"/>
        <v>44817</v>
      </c>
      <c r="B315" s="4">
        <f t="shared" si="24"/>
        <v>18</v>
      </c>
      <c r="C315" s="4">
        <f t="shared" si="20"/>
        <v>2022</v>
      </c>
      <c r="D315" s="4">
        <f t="shared" si="21"/>
        <v>9</v>
      </c>
      <c r="E315" s="44">
        <v>306</v>
      </c>
      <c r="F315" s="53">
        <f>Proforma!$C$4*SUM('Punto de Medida'!B315:D315)/SUM('Punto de Medida'!$B$8:$D$8)</f>
        <v>1098.0290201262824</v>
      </c>
      <c r="G315" s="53">
        <f>CMG!E308</f>
        <v>0</v>
      </c>
      <c r="H315" s="20">
        <f t="shared" si="22"/>
        <v>0</v>
      </c>
    </row>
    <row r="316" spans="1:8" x14ac:dyDescent="0.2">
      <c r="A316" s="43">
        <f t="shared" si="23"/>
        <v>44817</v>
      </c>
      <c r="B316" s="4">
        <f t="shared" si="24"/>
        <v>19</v>
      </c>
      <c r="C316" s="4">
        <f t="shared" si="20"/>
        <v>2022</v>
      </c>
      <c r="D316" s="4">
        <f t="shared" si="21"/>
        <v>9</v>
      </c>
      <c r="E316" s="44">
        <v>307</v>
      </c>
      <c r="F316" s="53">
        <f>Proforma!$C$4*SUM('Punto de Medida'!B316:D316)/SUM('Punto de Medida'!$B$8:$D$8)</f>
        <v>1125.7049711877685</v>
      </c>
      <c r="G316" s="53">
        <f>CMG!E309</f>
        <v>41.56664</v>
      </c>
      <c r="H316" s="20">
        <f t="shared" si="22"/>
        <v>46791.773283572344</v>
      </c>
    </row>
    <row r="317" spans="1:8" x14ac:dyDescent="0.2">
      <c r="A317" s="43">
        <f t="shared" si="23"/>
        <v>44817</v>
      </c>
      <c r="B317" s="4">
        <f t="shared" si="24"/>
        <v>20</v>
      </c>
      <c r="C317" s="4">
        <f t="shared" si="20"/>
        <v>2022</v>
      </c>
      <c r="D317" s="4">
        <f t="shared" si="21"/>
        <v>9</v>
      </c>
      <c r="E317" s="44">
        <v>308</v>
      </c>
      <c r="F317" s="53">
        <f>Proforma!$C$4*SUM('Punto de Medida'!B317:D317)/SUM('Punto de Medida'!$B$8:$D$8)</f>
        <v>1475.9980299965846</v>
      </c>
      <c r="G317" s="53">
        <f>CMG!E310</f>
        <v>107.90864000000001</v>
      </c>
      <c r="H317" s="20">
        <f t="shared" si="22"/>
        <v>159272.94005961064</v>
      </c>
    </row>
    <row r="318" spans="1:8" x14ac:dyDescent="0.2">
      <c r="A318" s="43">
        <f t="shared" si="23"/>
        <v>44817</v>
      </c>
      <c r="B318" s="4">
        <f t="shared" si="24"/>
        <v>21</v>
      </c>
      <c r="C318" s="4">
        <f t="shared" si="20"/>
        <v>2022</v>
      </c>
      <c r="D318" s="4">
        <f t="shared" si="21"/>
        <v>9</v>
      </c>
      <c r="E318" s="44">
        <v>309</v>
      </c>
      <c r="F318" s="53">
        <f>Proforma!$C$4*SUM('Punto de Medida'!B318:D318)/SUM('Punto de Medida'!$B$8:$D$8)</f>
        <v>1663.9669486322985</v>
      </c>
      <c r="G318" s="53">
        <f>CMG!E311</f>
        <v>107.90864000000001</v>
      </c>
      <c r="H318" s="20">
        <f t="shared" si="22"/>
        <v>179556.41043186121</v>
      </c>
    </row>
    <row r="319" spans="1:8" x14ac:dyDescent="0.2">
      <c r="A319" s="43">
        <f t="shared" si="23"/>
        <v>44817</v>
      </c>
      <c r="B319" s="4">
        <f t="shared" si="24"/>
        <v>22</v>
      </c>
      <c r="C319" s="4">
        <f t="shared" si="20"/>
        <v>2022</v>
      </c>
      <c r="D319" s="4">
        <f t="shared" si="21"/>
        <v>9</v>
      </c>
      <c r="E319" s="44">
        <v>310</v>
      </c>
      <c r="F319" s="53">
        <f>Proforma!$C$4*SUM('Punto de Medida'!B319:D319)/SUM('Punto de Medida'!$B$8:$D$8)</f>
        <v>1761.790564259122</v>
      </c>
      <c r="G319" s="53">
        <f>CMG!E312</f>
        <v>96.348579999999998</v>
      </c>
      <c r="H319" s="20">
        <f t="shared" si="22"/>
        <v>169746.01912376515</v>
      </c>
    </row>
    <row r="320" spans="1:8" x14ac:dyDescent="0.2">
      <c r="A320" s="43">
        <f t="shared" si="23"/>
        <v>44817</v>
      </c>
      <c r="B320" s="4">
        <f t="shared" si="24"/>
        <v>23</v>
      </c>
      <c r="C320" s="4">
        <f t="shared" si="20"/>
        <v>2022</v>
      </c>
      <c r="D320" s="4">
        <f t="shared" si="21"/>
        <v>9</v>
      </c>
      <c r="E320" s="44">
        <v>311</v>
      </c>
      <c r="F320" s="53">
        <f>Proforma!$C$4*SUM('Punto de Medida'!B320:D320)/SUM('Punto de Medida'!$B$8:$D$8)</f>
        <v>1722.6972189261198</v>
      </c>
      <c r="G320" s="53">
        <f>CMG!E313</f>
        <v>87.054500000000004</v>
      </c>
      <c r="H320" s="20">
        <f t="shared" si="22"/>
        <v>149968.54504500391</v>
      </c>
    </row>
    <row r="321" spans="1:8" x14ac:dyDescent="0.2">
      <c r="A321" s="43">
        <f t="shared" si="23"/>
        <v>44817</v>
      </c>
      <c r="B321" s="4">
        <f t="shared" si="24"/>
        <v>24</v>
      </c>
      <c r="C321" s="4">
        <f t="shared" si="20"/>
        <v>2022</v>
      </c>
      <c r="D321" s="4">
        <f t="shared" si="21"/>
        <v>9</v>
      </c>
      <c r="E321" s="44">
        <v>312</v>
      </c>
      <c r="F321" s="53">
        <f>Proforma!$C$4*SUM('Punto de Medida'!B321:D321)/SUM('Punto de Medida'!$B$8:$D$8)</f>
        <v>1740.674947889948</v>
      </c>
      <c r="G321" s="53">
        <f>CMG!E314</f>
        <v>105.66036</v>
      </c>
      <c r="H321" s="20">
        <f t="shared" si="22"/>
        <v>183920.34163703315</v>
      </c>
    </row>
    <row r="322" spans="1:8" x14ac:dyDescent="0.2">
      <c r="A322" s="43">
        <f t="shared" si="23"/>
        <v>44818</v>
      </c>
      <c r="B322" s="4">
        <f t="shared" si="24"/>
        <v>1</v>
      </c>
      <c r="C322" s="4">
        <f t="shared" si="20"/>
        <v>2022</v>
      </c>
      <c r="D322" s="4">
        <f t="shared" si="21"/>
        <v>9</v>
      </c>
      <c r="E322" s="44">
        <v>313</v>
      </c>
      <c r="F322" s="53">
        <f>Proforma!$C$4*SUM('Punto de Medida'!B322:D322)/SUM('Punto de Medida'!$B$8:$D$8)</f>
        <v>1755.0186773732837</v>
      </c>
      <c r="G322" s="53">
        <f>CMG!E315</f>
        <v>86.579790000000003</v>
      </c>
      <c r="H322" s="20">
        <f t="shared" si="22"/>
        <v>151949.14853305666</v>
      </c>
    </row>
    <row r="323" spans="1:8" x14ac:dyDescent="0.2">
      <c r="A323" s="43">
        <f t="shared" si="23"/>
        <v>44818</v>
      </c>
      <c r="B323" s="4">
        <f t="shared" si="24"/>
        <v>2</v>
      </c>
      <c r="C323" s="4">
        <f t="shared" si="20"/>
        <v>2022</v>
      </c>
      <c r="D323" s="4">
        <f t="shared" si="21"/>
        <v>9</v>
      </c>
      <c r="E323" s="44">
        <v>314</v>
      </c>
      <c r="F323" s="53">
        <f>Proforma!$C$4*SUM('Punto de Medida'!B323:D323)/SUM('Punto de Medida'!$B$8:$D$8)</f>
        <v>1816.4088294286648</v>
      </c>
      <c r="G323" s="53">
        <f>CMG!E316</f>
        <v>75.507930000000002</v>
      </c>
      <c r="H323" s="20">
        <f t="shared" si="22"/>
        <v>137153.27074388156</v>
      </c>
    </row>
    <row r="324" spans="1:8" x14ac:dyDescent="0.2">
      <c r="A324" s="43">
        <f t="shared" si="23"/>
        <v>44818</v>
      </c>
      <c r="B324" s="4">
        <f t="shared" si="24"/>
        <v>3</v>
      </c>
      <c r="C324" s="4">
        <f t="shared" si="20"/>
        <v>2022</v>
      </c>
      <c r="D324" s="4">
        <f t="shared" si="21"/>
        <v>9</v>
      </c>
      <c r="E324" s="44">
        <v>315</v>
      </c>
      <c r="F324" s="53">
        <f>Proforma!$C$4*SUM('Punto de Medida'!B324:D324)/SUM('Punto de Medida'!$B$8:$D$8)</f>
        <v>1574.3615025000568</v>
      </c>
      <c r="G324" s="53">
        <f>CMG!E317</f>
        <v>86.400059999999996</v>
      </c>
      <c r="H324" s="20">
        <f t="shared" si="22"/>
        <v>136024.92827769506</v>
      </c>
    </row>
    <row r="325" spans="1:8" x14ac:dyDescent="0.2">
      <c r="A325" s="43">
        <f t="shared" si="23"/>
        <v>44818</v>
      </c>
      <c r="B325" s="4">
        <f t="shared" si="24"/>
        <v>4</v>
      </c>
      <c r="C325" s="4">
        <f t="shared" si="20"/>
        <v>2022</v>
      </c>
      <c r="D325" s="4">
        <f t="shared" si="21"/>
        <v>9</v>
      </c>
      <c r="E325" s="44">
        <v>316</v>
      </c>
      <c r="F325" s="53">
        <f>Proforma!$C$4*SUM('Punto de Medida'!B325:D325)/SUM('Punto de Medida'!$B$8:$D$8)</f>
        <v>1396.5426141031278</v>
      </c>
      <c r="G325" s="53">
        <f>CMG!E318</f>
        <v>86.301199999999994</v>
      </c>
      <c r="H325" s="20">
        <f t="shared" si="22"/>
        <v>120523.30344823684</v>
      </c>
    </row>
    <row r="326" spans="1:8" x14ac:dyDescent="0.2">
      <c r="A326" s="43">
        <f t="shared" si="23"/>
        <v>44818</v>
      </c>
      <c r="B326" s="4">
        <f t="shared" si="24"/>
        <v>5</v>
      </c>
      <c r="C326" s="4">
        <f t="shared" si="20"/>
        <v>2022</v>
      </c>
      <c r="D326" s="4">
        <f t="shared" si="21"/>
        <v>9</v>
      </c>
      <c r="E326" s="44">
        <v>317</v>
      </c>
      <c r="F326" s="53">
        <f>Proforma!$C$4*SUM('Punto de Medida'!B326:D326)/SUM('Punto de Medida'!$B$8:$D$8)</f>
        <v>1101.6811536592234</v>
      </c>
      <c r="G326" s="53">
        <f>CMG!E319</f>
        <v>89.482560000000007</v>
      </c>
      <c r="H326" s="20">
        <f t="shared" si="22"/>
        <v>98581.249933180676</v>
      </c>
    </row>
    <row r="327" spans="1:8" x14ac:dyDescent="0.2">
      <c r="A327" s="43">
        <f t="shared" si="23"/>
        <v>44818</v>
      </c>
      <c r="B327" s="4">
        <f t="shared" si="24"/>
        <v>6</v>
      </c>
      <c r="C327" s="4">
        <f t="shared" si="20"/>
        <v>2022</v>
      </c>
      <c r="D327" s="4">
        <f t="shared" si="21"/>
        <v>9</v>
      </c>
      <c r="E327" s="44">
        <v>318</v>
      </c>
      <c r="F327" s="53">
        <f>Proforma!$C$4*SUM('Punto de Medida'!B327:D327)/SUM('Punto de Medida'!$B$8:$D$8)</f>
        <v>944.95751012158371</v>
      </c>
      <c r="G327" s="53">
        <f>CMG!E320</f>
        <v>90.273409999999998</v>
      </c>
      <c r="H327" s="20">
        <f t="shared" si="22"/>
        <v>85304.536743784876</v>
      </c>
    </row>
    <row r="328" spans="1:8" x14ac:dyDescent="0.2">
      <c r="A328" s="43">
        <f t="shared" si="23"/>
        <v>44818</v>
      </c>
      <c r="B328" s="4">
        <f t="shared" si="24"/>
        <v>7</v>
      </c>
      <c r="C328" s="4">
        <f t="shared" si="20"/>
        <v>2022</v>
      </c>
      <c r="D328" s="4">
        <f t="shared" si="21"/>
        <v>9</v>
      </c>
      <c r="E328" s="44">
        <v>319</v>
      </c>
      <c r="F328" s="53">
        <f>Proforma!$C$4*SUM('Punto de Medida'!B328:D328)/SUM('Punto de Medida'!$B$8:$D$8)</f>
        <v>1290.7510662856114</v>
      </c>
      <c r="G328" s="53">
        <f>CMG!E321</f>
        <v>90.578969999999998</v>
      </c>
      <c r="H328" s="20">
        <f t="shared" si="22"/>
        <v>116914.9021105524</v>
      </c>
    </row>
    <row r="329" spans="1:8" x14ac:dyDescent="0.2">
      <c r="A329" s="43">
        <f t="shared" si="23"/>
        <v>44818</v>
      </c>
      <c r="B329" s="4">
        <f t="shared" si="24"/>
        <v>8</v>
      </c>
      <c r="C329" s="4">
        <f t="shared" si="20"/>
        <v>2022</v>
      </c>
      <c r="D329" s="4">
        <f t="shared" si="21"/>
        <v>9</v>
      </c>
      <c r="E329" s="44">
        <v>320</v>
      </c>
      <c r="F329" s="53">
        <f>Proforma!$C$4*SUM('Punto de Medida'!B329:D329)/SUM('Punto de Medida'!$B$8:$D$8)</f>
        <v>1563.1260367894645</v>
      </c>
      <c r="G329" s="53">
        <f>CMG!E322</f>
        <v>83.892709999999994</v>
      </c>
      <c r="H329" s="20">
        <f t="shared" si="22"/>
        <v>131134.87929782787</v>
      </c>
    </row>
    <row r="330" spans="1:8" x14ac:dyDescent="0.2">
      <c r="A330" s="43">
        <f t="shared" si="23"/>
        <v>44818</v>
      </c>
      <c r="B330" s="4">
        <f t="shared" si="24"/>
        <v>9</v>
      </c>
      <c r="C330" s="4">
        <f t="shared" ref="C330:C393" si="25">YEAR(A330)</f>
        <v>2022</v>
      </c>
      <c r="D330" s="4">
        <f t="shared" ref="D330:D393" si="26">MONTH(A330)</f>
        <v>9</v>
      </c>
      <c r="E330" s="44">
        <v>321</v>
      </c>
      <c r="F330" s="53">
        <f>Proforma!$C$4*SUM('Punto de Medida'!B330:D330)/SUM('Punto de Medida'!$B$8:$D$8)</f>
        <v>1430.5341832666261</v>
      </c>
      <c r="G330" s="53">
        <f>CMG!E323</f>
        <v>74.402550000000005</v>
      </c>
      <c r="H330" s="20">
        <f t="shared" si="22"/>
        <v>106435.39109720432</v>
      </c>
    </row>
    <row r="331" spans="1:8" x14ac:dyDescent="0.2">
      <c r="A331" s="43">
        <f t="shared" si="23"/>
        <v>44818</v>
      </c>
      <c r="B331" s="4">
        <f t="shared" si="24"/>
        <v>10</v>
      </c>
      <c r="C331" s="4">
        <f t="shared" si="25"/>
        <v>2022</v>
      </c>
      <c r="D331" s="4">
        <f t="shared" si="26"/>
        <v>9</v>
      </c>
      <c r="E331" s="44">
        <v>322</v>
      </c>
      <c r="F331" s="53">
        <f>Proforma!$C$4*SUM('Punto de Medida'!B331:D331)/SUM('Punto de Medida'!$B$8:$D$8)</f>
        <v>1223.3574160010144</v>
      </c>
      <c r="G331" s="53">
        <f>CMG!E324</f>
        <v>13.642110000000001</v>
      </c>
      <c r="H331" s="20">
        <f t="shared" ref="H331:H394" si="27">F331*G331</f>
        <v>16689.176438401599</v>
      </c>
    </row>
    <row r="332" spans="1:8" x14ac:dyDescent="0.2">
      <c r="A332" s="43">
        <f t="shared" ref="A332:A395" si="28">IF(B331=24,A331+1,A331)</f>
        <v>44818</v>
      </c>
      <c r="B332" s="4">
        <f t="shared" ref="B332:B395" si="29">IF(B331=24,1,B331+1)</f>
        <v>11</v>
      </c>
      <c r="C332" s="4">
        <f t="shared" si="25"/>
        <v>2022</v>
      </c>
      <c r="D332" s="4">
        <f t="shared" si="26"/>
        <v>9</v>
      </c>
      <c r="E332" s="44">
        <v>323</v>
      </c>
      <c r="F332" s="53">
        <f>Proforma!$C$4*SUM('Punto de Medida'!B332:D332)/SUM('Punto de Medida'!$B$8:$D$8)</f>
        <v>1216.6355503116747</v>
      </c>
      <c r="G332" s="53">
        <f>CMG!E325</f>
        <v>0</v>
      </c>
      <c r="H332" s="20">
        <f t="shared" si="27"/>
        <v>0</v>
      </c>
    </row>
    <row r="333" spans="1:8" x14ac:dyDescent="0.2">
      <c r="A333" s="43">
        <f t="shared" si="28"/>
        <v>44818</v>
      </c>
      <c r="B333" s="4">
        <f t="shared" si="29"/>
        <v>12</v>
      </c>
      <c r="C333" s="4">
        <f t="shared" si="25"/>
        <v>2022</v>
      </c>
      <c r="D333" s="4">
        <f t="shared" si="26"/>
        <v>9</v>
      </c>
      <c r="E333" s="44">
        <v>324</v>
      </c>
      <c r="F333" s="53">
        <f>Proforma!$C$4*SUM('Punto de Medida'!B333:D333)/SUM('Punto de Medida'!$B$8:$D$8)</f>
        <v>1094.4026871497076</v>
      </c>
      <c r="G333" s="53">
        <f>CMG!E326</f>
        <v>0</v>
      </c>
      <c r="H333" s="20">
        <f t="shared" si="27"/>
        <v>0</v>
      </c>
    </row>
    <row r="334" spans="1:8" x14ac:dyDescent="0.2">
      <c r="A334" s="43">
        <f t="shared" si="28"/>
        <v>44818</v>
      </c>
      <c r="B334" s="4">
        <f t="shared" si="29"/>
        <v>13</v>
      </c>
      <c r="C334" s="4">
        <f t="shared" si="25"/>
        <v>2022</v>
      </c>
      <c r="D334" s="4">
        <f t="shared" si="26"/>
        <v>9</v>
      </c>
      <c r="E334" s="44">
        <v>325</v>
      </c>
      <c r="F334" s="53">
        <f>Proforma!$C$4*SUM('Punto de Medida'!B334:D334)/SUM('Punto de Medida'!$B$8:$D$8)</f>
        <v>1138.9572601180676</v>
      </c>
      <c r="G334" s="53">
        <f>CMG!E327</f>
        <v>0</v>
      </c>
      <c r="H334" s="20">
        <f t="shared" si="27"/>
        <v>0</v>
      </c>
    </row>
    <row r="335" spans="1:8" x14ac:dyDescent="0.2">
      <c r="A335" s="43">
        <f t="shared" si="28"/>
        <v>44818</v>
      </c>
      <c r="B335" s="4">
        <f t="shared" si="29"/>
        <v>14</v>
      </c>
      <c r="C335" s="4">
        <f t="shared" si="25"/>
        <v>2022</v>
      </c>
      <c r="D335" s="4">
        <f t="shared" si="26"/>
        <v>9</v>
      </c>
      <c r="E335" s="44">
        <v>326</v>
      </c>
      <c r="F335" s="53">
        <f>Proforma!$C$4*SUM('Punto de Medida'!B335:D335)/SUM('Punto de Medida'!$B$8:$D$8)</f>
        <v>1562.377089364511</v>
      </c>
      <c r="G335" s="53">
        <f>CMG!E328</f>
        <v>0</v>
      </c>
      <c r="H335" s="20">
        <f t="shared" si="27"/>
        <v>0</v>
      </c>
    </row>
    <row r="336" spans="1:8" x14ac:dyDescent="0.2">
      <c r="A336" s="43">
        <f t="shared" si="28"/>
        <v>44818</v>
      </c>
      <c r="B336" s="4">
        <f t="shared" si="29"/>
        <v>15</v>
      </c>
      <c r="C336" s="4">
        <f t="shared" si="25"/>
        <v>2022</v>
      </c>
      <c r="D336" s="4">
        <f t="shared" si="26"/>
        <v>9</v>
      </c>
      <c r="E336" s="44">
        <v>327</v>
      </c>
      <c r="F336" s="53">
        <f>Proforma!$C$4*SUM('Punto de Medida'!B336:D336)/SUM('Punto de Medida'!$B$8:$D$8)</f>
        <v>1833.5253199007557</v>
      </c>
      <c r="G336" s="53">
        <f>CMG!E329</f>
        <v>0</v>
      </c>
      <c r="H336" s="20">
        <f t="shared" si="27"/>
        <v>0</v>
      </c>
    </row>
    <row r="337" spans="1:8" x14ac:dyDescent="0.2">
      <c r="A337" s="43">
        <f t="shared" si="28"/>
        <v>44818</v>
      </c>
      <c r="B337" s="4">
        <f t="shared" si="29"/>
        <v>16</v>
      </c>
      <c r="C337" s="4">
        <f t="shared" si="25"/>
        <v>2022</v>
      </c>
      <c r="D337" s="4">
        <f t="shared" si="26"/>
        <v>9</v>
      </c>
      <c r="E337" s="44">
        <v>328</v>
      </c>
      <c r="F337" s="53">
        <f>Proforma!$C$4*SUM('Punto de Medida'!B337:D337)/SUM('Punto de Medida'!$B$8:$D$8)</f>
        <v>1731.1069185493247</v>
      </c>
      <c r="G337" s="53">
        <f>CMG!E330</f>
        <v>0</v>
      </c>
      <c r="H337" s="20">
        <f t="shared" si="27"/>
        <v>0</v>
      </c>
    </row>
    <row r="338" spans="1:8" x14ac:dyDescent="0.2">
      <c r="A338" s="43">
        <f t="shared" si="28"/>
        <v>44818</v>
      </c>
      <c r="B338" s="4">
        <f t="shared" si="29"/>
        <v>17</v>
      </c>
      <c r="C338" s="4">
        <f t="shared" si="25"/>
        <v>2022</v>
      </c>
      <c r="D338" s="4">
        <f t="shared" si="26"/>
        <v>9</v>
      </c>
      <c r="E338" s="44">
        <v>329</v>
      </c>
      <c r="F338" s="53">
        <f>Proforma!$C$4*SUM('Punto de Medida'!B338:D338)/SUM('Punto de Medida'!$B$8:$D$8)</f>
        <v>1732.8595012057135</v>
      </c>
      <c r="G338" s="53">
        <f>CMG!E331</f>
        <v>0</v>
      </c>
      <c r="H338" s="20">
        <f t="shared" si="27"/>
        <v>0</v>
      </c>
    </row>
    <row r="339" spans="1:8" x14ac:dyDescent="0.2">
      <c r="A339" s="43">
        <f t="shared" si="28"/>
        <v>44818</v>
      </c>
      <c r="B339" s="4">
        <f t="shared" si="29"/>
        <v>18</v>
      </c>
      <c r="C339" s="4">
        <f t="shared" si="25"/>
        <v>2022</v>
      </c>
      <c r="D339" s="4">
        <f t="shared" si="26"/>
        <v>9</v>
      </c>
      <c r="E339" s="44">
        <v>330</v>
      </c>
      <c r="F339" s="53">
        <f>Proforma!$C$4*SUM('Punto de Medida'!B339:D339)/SUM('Punto de Medida'!$B$8:$D$8)</f>
        <v>1681.7802684937863</v>
      </c>
      <c r="G339" s="53">
        <f>CMG!E332</f>
        <v>0</v>
      </c>
      <c r="H339" s="20">
        <f t="shared" si="27"/>
        <v>0</v>
      </c>
    </row>
    <row r="340" spans="1:8" x14ac:dyDescent="0.2">
      <c r="A340" s="43">
        <f t="shared" si="28"/>
        <v>44818</v>
      </c>
      <c r="B340" s="4">
        <f t="shared" si="29"/>
        <v>19</v>
      </c>
      <c r="C340" s="4">
        <f t="shared" si="25"/>
        <v>2022</v>
      </c>
      <c r="D340" s="4">
        <f t="shared" si="26"/>
        <v>9</v>
      </c>
      <c r="E340" s="44">
        <v>331</v>
      </c>
      <c r="F340" s="53">
        <f>Proforma!$C$4*SUM('Punto de Medida'!B340:D340)/SUM('Punto de Medida'!$B$8:$D$8)</f>
        <v>1756.6696618649235</v>
      </c>
      <c r="G340" s="53">
        <f>CMG!E333</f>
        <v>33.18862</v>
      </c>
      <c r="H340" s="20">
        <f t="shared" si="27"/>
        <v>58301.441873163436</v>
      </c>
    </row>
    <row r="341" spans="1:8" x14ac:dyDescent="0.2">
      <c r="A341" s="43">
        <f t="shared" si="28"/>
        <v>44818</v>
      </c>
      <c r="B341" s="4">
        <f t="shared" si="29"/>
        <v>20</v>
      </c>
      <c r="C341" s="4">
        <f t="shared" si="25"/>
        <v>2022</v>
      </c>
      <c r="D341" s="4">
        <f t="shared" si="26"/>
        <v>9</v>
      </c>
      <c r="E341" s="44">
        <v>332</v>
      </c>
      <c r="F341" s="53">
        <f>Proforma!$C$4*SUM('Punto de Medida'!B341:D341)/SUM('Punto de Medida'!$B$8:$D$8)</f>
        <v>1836.2552620588194</v>
      </c>
      <c r="G341" s="53">
        <f>CMG!E334</f>
        <v>89.83305</v>
      </c>
      <c r="H341" s="20">
        <f t="shared" si="27"/>
        <v>164956.41076929303</v>
      </c>
    </row>
    <row r="342" spans="1:8" x14ac:dyDescent="0.2">
      <c r="A342" s="43">
        <f t="shared" si="28"/>
        <v>44818</v>
      </c>
      <c r="B342" s="4">
        <f t="shared" si="29"/>
        <v>21</v>
      </c>
      <c r="C342" s="4">
        <f t="shared" si="25"/>
        <v>2022</v>
      </c>
      <c r="D342" s="4">
        <f t="shared" si="26"/>
        <v>9</v>
      </c>
      <c r="E342" s="44">
        <v>333</v>
      </c>
      <c r="F342" s="53">
        <f>Proforma!$C$4*SUM('Punto de Medida'!B342:D342)/SUM('Punto de Medida'!$B$8:$D$8)</f>
        <v>1792.5005239543798</v>
      </c>
      <c r="G342" s="53">
        <f>CMG!E335</f>
        <v>89.83305</v>
      </c>
      <c r="H342" s="20">
        <f t="shared" si="27"/>
        <v>161025.78919342</v>
      </c>
    </row>
    <row r="343" spans="1:8" x14ac:dyDescent="0.2">
      <c r="A343" s="43">
        <f t="shared" si="28"/>
        <v>44818</v>
      </c>
      <c r="B343" s="4">
        <f t="shared" si="29"/>
        <v>22</v>
      </c>
      <c r="C343" s="4">
        <f t="shared" si="25"/>
        <v>2022</v>
      </c>
      <c r="D343" s="4">
        <f t="shared" si="26"/>
        <v>9</v>
      </c>
      <c r="E343" s="44">
        <v>334</v>
      </c>
      <c r="F343" s="53">
        <f>Proforma!$C$4*SUM('Punto de Medida'!B343:D343)/SUM('Punto de Medida'!$B$8:$D$8)</f>
        <v>1670.8158033441025</v>
      </c>
      <c r="G343" s="53">
        <f>CMG!E336</f>
        <v>89.83305</v>
      </c>
      <c r="H343" s="20">
        <f t="shared" si="27"/>
        <v>150094.47960260091</v>
      </c>
    </row>
    <row r="344" spans="1:8" x14ac:dyDescent="0.2">
      <c r="A344" s="43">
        <f t="shared" si="28"/>
        <v>44818</v>
      </c>
      <c r="B344" s="4">
        <f t="shared" si="29"/>
        <v>23</v>
      </c>
      <c r="C344" s="4">
        <f t="shared" si="25"/>
        <v>2022</v>
      </c>
      <c r="D344" s="4">
        <f t="shared" si="26"/>
        <v>9</v>
      </c>
      <c r="E344" s="44">
        <v>335</v>
      </c>
      <c r="F344" s="53">
        <f>Proforma!$C$4*SUM('Punto de Medida'!B344:D344)/SUM('Punto de Medida'!$B$8:$D$8)</f>
        <v>1537.4521718061958</v>
      </c>
      <c r="G344" s="53">
        <f>CMG!E337</f>
        <v>206.60883000000001</v>
      </c>
      <c r="H344" s="20">
        <f t="shared" si="27"/>
        <v>317651.1943978371</v>
      </c>
    </row>
    <row r="345" spans="1:8" x14ac:dyDescent="0.2">
      <c r="A345" s="43">
        <f t="shared" si="28"/>
        <v>44818</v>
      </c>
      <c r="B345" s="4">
        <f t="shared" si="29"/>
        <v>24</v>
      </c>
      <c r="C345" s="4">
        <f t="shared" si="25"/>
        <v>2022</v>
      </c>
      <c r="D345" s="4">
        <f t="shared" si="26"/>
        <v>9</v>
      </c>
      <c r="E345" s="44">
        <v>336</v>
      </c>
      <c r="F345" s="53">
        <f>Proforma!$C$4*SUM('Punto de Medida'!B345:D345)/SUM('Punto de Medida'!$B$8:$D$8)</f>
        <v>1110.9313795861597</v>
      </c>
      <c r="G345" s="53">
        <f>CMG!E338</f>
        <v>302.14855999999997</v>
      </c>
      <c r="H345" s="20">
        <f t="shared" si="27"/>
        <v>335666.3166007715</v>
      </c>
    </row>
    <row r="346" spans="1:8" x14ac:dyDescent="0.2">
      <c r="A346" s="43">
        <f t="shared" si="28"/>
        <v>44819</v>
      </c>
      <c r="B346" s="4">
        <f t="shared" si="29"/>
        <v>1</v>
      </c>
      <c r="C346" s="4">
        <f t="shared" si="25"/>
        <v>2022</v>
      </c>
      <c r="D346" s="4">
        <f t="shared" si="26"/>
        <v>9</v>
      </c>
      <c r="E346" s="44">
        <v>337</v>
      </c>
      <c r="F346" s="53">
        <f>Proforma!$C$4*SUM('Punto de Medida'!B346:D346)/SUM('Punto de Medida'!$B$8:$D$8)</f>
        <v>870.31644900951551</v>
      </c>
      <c r="G346" s="53">
        <f>CMG!E339</f>
        <v>296.93918000000002</v>
      </c>
      <c r="H346" s="20">
        <f t="shared" si="27"/>
        <v>258431.05270939737</v>
      </c>
    </row>
    <row r="347" spans="1:8" x14ac:dyDescent="0.2">
      <c r="A347" s="43">
        <f t="shared" si="28"/>
        <v>44819</v>
      </c>
      <c r="B347" s="4">
        <f t="shared" si="29"/>
        <v>2</v>
      </c>
      <c r="C347" s="4">
        <f t="shared" si="25"/>
        <v>2022</v>
      </c>
      <c r="D347" s="4">
        <f t="shared" si="26"/>
        <v>9</v>
      </c>
      <c r="E347" s="44">
        <v>338</v>
      </c>
      <c r="F347" s="53">
        <f>Proforma!$C$4*SUM('Punto de Medida'!B347:D347)/SUM('Punto de Medida'!$B$8:$D$8)</f>
        <v>907.80781379506141</v>
      </c>
      <c r="G347" s="53">
        <f>CMG!E340</f>
        <v>181.86284000000001</v>
      </c>
      <c r="H347" s="20">
        <f t="shared" si="27"/>
        <v>165096.50719096104</v>
      </c>
    </row>
    <row r="348" spans="1:8" x14ac:dyDescent="0.2">
      <c r="A348" s="43">
        <f t="shared" si="28"/>
        <v>44819</v>
      </c>
      <c r="B348" s="4">
        <f t="shared" si="29"/>
        <v>3</v>
      </c>
      <c r="C348" s="4">
        <f t="shared" si="25"/>
        <v>2022</v>
      </c>
      <c r="D348" s="4">
        <f t="shared" si="26"/>
        <v>9</v>
      </c>
      <c r="E348" s="44">
        <v>339</v>
      </c>
      <c r="F348" s="53">
        <f>Proforma!$C$4*SUM('Punto de Medida'!B348:D348)/SUM('Punto de Medida'!$B$8:$D$8)</f>
        <v>987.53885413585056</v>
      </c>
      <c r="G348" s="53">
        <f>CMG!E341</f>
        <v>95.887839999999997</v>
      </c>
      <c r="H348" s="20">
        <f t="shared" si="27"/>
        <v>94692.967639161769</v>
      </c>
    </row>
    <row r="349" spans="1:8" x14ac:dyDescent="0.2">
      <c r="A349" s="43">
        <f t="shared" si="28"/>
        <v>44819</v>
      </c>
      <c r="B349" s="4">
        <f t="shared" si="29"/>
        <v>4</v>
      </c>
      <c r="C349" s="4">
        <f t="shared" si="25"/>
        <v>2022</v>
      </c>
      <c r="D349" s="4">
        <f t="shared" si="26"/>
        <v>9</v>
      </c>
      <c r="E349" s="44">
        <v>340</v>
      </c>
      <c r="F349" s="53">
        <f>Proforma!$C$4*SUM('Punto de Medida'!B349:D349)/SUM('Punto de Medida'!$B$8:$D$8)</f>
        <v>939.78669450367045</v>
      </c>
      <c r="G349" s="53">
        <f>CMG!E342</f>
        <v>95.887839999999997</v>
      </c>
      <c r="H349" s="20">
        <f t="shared" si="27"/>
        <v>90114.116196696836</v>
      </c>
    </row>
    <row r="350" spans="1:8" x14ac:dyDescent="0.2">
      <c r="A350" s="43">
        <f t="shared" si="28"/>
        <v>44819</v>
      </c>
      <c r="B350" s="4">
        <f t="shared" si="29"/>
        <v>5</v>
      </c>
      <c r="C350" s="4">
        <f t="shared" si="25"/>
        <v>2022</v>
      </c>
      <c r="D350" s="4">
        <f t="shared" si="26"/>
        <v>9</v>
      </c>
      <c r="E350" s="44">
        <v>341</v>
      </c>
      <c r="F350" s="53">
        <f>Proforma!$C$4*SUM('Punto de Medida'!B350:D350)/SUM('Punto de Medida'!$B$8:$D$8)</f>
        <v>871.11881924931856</v>
      </c>
      <c r="G350" s="53">
        <f>CMG!E343</f>
        <v>95.887839999999997</v>
      </c>
      <c r="H350" s="20">
        <f t="shared" si="27"/>
        <v>83529.701961167579</v>
      </c>
    </row>
    <row r="351" spans="1:8" x14ac:dyDescent="0.2">
      <c r="A351" s="43">
        <f t="shared" si="28"/>
        <v>44819</v>
      </c>
      <c r="B351" s="4">
        <f t="shared" si="29"/>
        <v>6</v>
      </c>
      <c r="C351" s="4">
        <f t="shared" si="25"/>
        <v>2022</v>
      </c>
      <c r="D351" s="4">
        <f t="shared" si="26"/>
        <v>9</v>
      </c>
      <c r="E351" s="44">
        <v>342</v>
      </c>
      <c r="F351" s="53">
        <f>Proforma!$C$4*SUM('Punto de Medida'!B351:D351)/SUM('Punto de Medida'!$B$8:$D$8)</f>
        <v>882.12657579905783</v>
      </c>
      <c r="G351" s="53">
        <f>CMG!E344</f>
        <v>95.887839999999997</v>
      </c>
      <c r="H351" s="20">
        <f t="shared" si="27"/>
        <v>84585.211959967928</v>
      </c>
    </row>
    <row r="352" spans="1:8" x14ac:dyDescent="0.2">
      <c r="A352" s="43">
        <f t="shared" si="28"/>
        <v>44819</v>
      </c>
      <c r="B352" s="4">
        <f t="shared" si="29"/>
        <v>7</v>
      </c>
      <c r="C352" s="4">
        <f t="shared" si="25"/>
        <v>2022</v>
      </c>
      <c r="D352" s="4">
        <f t="shared" si="26"/>
        <v>9</v>
      </c>
      <c r="E352" s="44">
        <v>343</v>
      </c>
      <c r="F352" s="53">
        <f>Proforma!$C$4*SUM('Punto de Medida'!B352:D352)/SUM('Punto de Medida'!$B$8:$D$8)</f>
        <v>880.76825119636953</v>
      </c>
      <c r="G352" s="53">
        <f>CMG!E345</f>
        <v>95.887839999999997</v>
      </c>
      <c r="H352" s="20">
        <f t="shared" si="27"/>
        <v>84454.965147797295</v>
      </c>
    </row>
    <row r="353" spans="1:8" x14ac:dyDescent="0.2">
      <c r="A353" s="43">
        <f t="shared" si="28"/>
        <v>44819</v>
      </c>
      <c r="B353" s="4">
        <f t="shared" si="29"/>
        <v>8</v>
      </c>
      <c r="C353" s="4">
        <f t="shared" si="25"/>
        <v>2022</v>
      </c>
      <c r="D353" s="4">
        <f t="shared" si="26"/>
        <v>9</v>
      </c>
      <c r="E353" s="44">
        <v>344</v>
      </c>
      <c r="F353" s="53">
        <f>Proforma!$C$4*SUM('Punto de Medida'!B353:D353)/SUM('Punto de Medida'!$B$8:$D$8)</f>
        <v>915.18263079547808</v>
      </c>
      <c r="G353" s="53">
        <f>CMG!E346</f>
        <v>246.92894000000001</v>
      </c>
      <c r="H353" s="20">
        <f t="shared" si="27"/>
        <v>225985.07692873877</v>
      </c>
    </row>
    <row r="354" spans="1:8" x14ac:dyDescent="0.2">
      <c r="A354" s="43">
        <f t="shared" si="28"/>
        <v>44819</v>
      </c>
      <c r="B354" s="4">
        <f t="shared" si="29"/>
        <v>9</v>
      </c>
      <c r="C354" s="4">
        <f t="shared" si="25"/>
        <v>2022</v>
      </c>
      <c r="D354" s="4">
        <f t="shared" si="26"/>
        <v>9</v>
      </c>
      <c r="E354" s="44">
        <v>345</v>
      </c>
      <c r="F354" s="53">
        <f>Proforma!$C$4*SUM('Punto de Medida'!B354:D354)/SUM('Punto de Medida'!$B$8:$D$8)</f>
        <v>992.3173963637247</v>
      </c>
      <c r="G354" s="53">
        <f>CMG!E347</f>
        <v>306.67907000000002</v>
      </c>
      <c r="H354" s="20">
        <f t="shared" si="27"/>
        <v>304322.97626164852</v>
      </c>
    </row>
    <row r="355" spans="1:8" x14ac:dyDescent="0.2">
      <c r="A355" s="43">
        <f t="shared" si="28"/>
        <v>44819</v>
      </c>
      <c r="B355" s="4">
        <f t="shared" si="29"/>
        <v>10</v>
      </c>
      <c r="C355" s="4">
        <f t="shared" si="25"/>
        <v>2022</v>
      </c>
      <c r="D355" s="4">
        <f t="shared" si="26"/>
        <v>9</v>
      </c>
      <c r="E355" s="44">
        <v>346</v>
      </c>
      <c r="F355" s="53">
        <f>Proforma!$C$4*SUM('Punto de Medida'!B355:D355)/SUM('Punto de Medida'!$B$8:$D$8)</f>
        <v>871.64305065363169</v>
      </c>
      <c r="G355" s="53">
        <f>CMG!E348</f>
        <v>306.67907000000002</v>
      </c>
      <c r="H355" s="20">
        <f t="shared" si="27"/>
        <v>267314.68014641869</v>
      </c>
    </row>
    <row r="356" spans="1:8" x14ac:dyDescent="0.2">
      <c r="A356" s="43">
        <f t="shared" si="28"/>
        <v>44819</v>
      </c>
      <c r="B356" s="4">
        <f t="shared" si="29"/>
        <v>11</v>
      </c>
      <c r="C356" s="4">
        <f t="shared" si="25"/>
        <v>2022</v>
      </c>
      <c r="D356" s="4">
        <f t="shared" si="26"/>
        <v>9</v>
      </c>
      <c r="E356" s="44">
        <v>347</v>
      </c>
      <c r="F356" s="53">
        <f>Proforma!$C$4*SUM('Punto de Medida'!B356:D356)/SUM('Punto de Medida'!$B$8:$D$8)</f>
        <v>874.01308968954766</v>
      </c>
      <c r="G356" s="53">
        <f>CMG!E349</f>
        <v>306.67907000000002</v>
      </c>
      <c r="H356" s="20">
        <f t="shared" si="27"/>
        <v>268041.52151381708</v>
      </c>
    </row>
    <row r="357" spans="1:8" x14ac:dyDescent="0.2">
      <c r="A357" s="43">
        <f t="shared" si="28"/>
        <v>44819</v>
      </c>
      <c r="B357" s="4">
        <f t="shared" si="29"/>
        <v>12</v>
      </c>
      <c r="C357" s="4">
        <f t="shared" si="25"/>
        <v>2022</v>
      </c>
      <c r="D357" s="4">
        <f t="shared" si="26"/>
        <v>9</v>
      </c>
      <c r="E357" s="44">
        <v>348</v>
      </c>
      <c r="F357" s="53">
        <f>Proforma!$C$4*SUM('Punto de Medida'!B357:D357)/SUM('Punto de Medida'!$B$8:$D$8)</f>
        <v>868.41764319962044</v>
      </c>
      <c r="G357" s="53">
        <f>CMG!E350</f>
        <v>66.322270000000003</v>
      </c>
      <c r="H357" s="20">
        <f t="shared" si="27"/>
        <v>57595.429405048897</v>
      </c>
    </row>
    <row r="358" spans="1:8" x14ac:dyDescent="0.2">
      <c r="A358" s="43">
        <f t="shared" si="28"/>
        <v>44819</v>
      </c>
      <c r="B358" s="4">
        <f t="shared" si="29"/>
        <v>13</v>
      </c>
      <c r="C358" s="4">
        <f t="shared" si="25"/>
        <v>2022</v>
      </c>
      <c r="D358" s="4">
        <f t="shared" si="26"/>
        <v>9</v>
      </c>
      <c r="E358" s="44">
        <v>349</v>
      </c>
      <c r="F358" s="53">
        <f>Proforma!$C$4*SUM('Punto de Medida'!B358:D358)/SUM('Punto de Medida'!$B$8:$D$8)</f>
        <v>850.33416234309664</v>
      </c>
      <c r="G358" s="53">
        <f>CMG!E351</f>
        <v>58.129840000000002</v>
      </c>
      <c r="H358" s="20">
        <f t="shared" si="27"/>
        <v>49429.788803538235</v>
      </c>
    </row>
    <row r="359" spans="1:8" x14ac:dyDescent="0.2">
      <c r="A359" s="43">
        <f t="shared" si="28"/>
        <v>44819</v>
      </c>
      <c r="B359" s="4">
        <f t="shared" si="29"/>
        <v>14</v>
      </c>
      <c r="C359" s="4">
        <f t="shared" si="25"/>
        <v>2022</v>
      </c>
      <c r="D359" s="4">
        <f t="shared" si="26"/>
        <v>9</v>
      </c>
      <c r="E359" s="44">
        <v>350</v>
      </c>
      <c r="F359" s="53">
        <f>Proforma!$C$4*SUM('Punto de Medida'!B359:D359)/SUM('Punto de Medida'!$B$8:$D$8)</f>
        <v>827.06288931705217</v>
      </c>
      <c r="G359" s="53">
        <f>CMG!E352</f>
        <v>58.129840000000002</v>
      </c>
      <c r="H359" s="20">
        <f t="shared" si="27"/>
        <v>48077.033425937952</v>
      </c>
    </row>
    <row r="360" spans="1:8" x14ac:dyDescent="0.2">
      <c r="A360" s="43">
        <f t="shared" si="28"/>
        <v>44819</v>
      </c>
      <c r="B360" s="4">
        <f t="shared" si="29"/>
        <v>15</v>
      </c>
      <c r="C360" s="4">
        <f t="shared" si="25"/>
        <v>2022</v>
      </c>
      <c r="D360" s="4">
        <f t="shared" si="26"/>
        <v>9</v>
      </c>
      <c r="E360" s="44">
        <v>351</v>
      </c>
      <c r="F360" s="53">
        <f>Proforma!$C$4*SUM('Punto de Medida'!B360:D360)/SUM('Punto de Medida'!$B$8:$D$8)</f>
        <v>687.0631300673532</v>
      </c>
      <c r="G360" s="53">
        <f>CMG!E353</f>
        <v>37.785310000000003</v>
      </c>
      <c r="H360" s="20">
        <f t="shared" si="27"/>
        <v>25960.893359165264</v>
      </c>
    </row>
    <row r="361" spans="1:8" x14ac:dyDescent="0.2">
      <c r="A361" s="43">
        <f t="shared" si="28"/>
        <v>44819</v>
      </c>
      <c r="B361" s="4">
        <f t="shared" si="29"/>
        <v>16</v>
      </c>
      <c r="C361" s="4">
        <f t="shared" si="25"/>
        <v>2022</v>
      </c>
      <c r="D361" s="4">
        <f t="shared" si="26"/>
        <v>9</v>
      </c>
      <c r="E361" s="44">
        <v>352</v>
      </c>
      <c r="F361" s="53">
        <f>Proforma!$C$4*SUM('Punto de Medida'!B361:D361)/SUM('Punto de Medida'!$B$8:$D$8)</f>
        <v>448.56070663024735</v>
      </c>
      <c r="G361" s="53">
        <f>CMG!E354</f>
        <v>0</v>
      </c>
      <c r="H361" s="20">
        <f t="shared" si="27"/>
        <v>0</v>
      </c>
    </row>
    <row r="362" spans="1:8" x14ac:dyDescent="0.2">
      <c r="A362" s="43">
        <f t="shared" si="28"/>
        <v>44819</v>
      </c>
      <c r="B362" s="4">
        <f t="shared" si="29"/>
        <v>17</v>
      </c>
      <c r="C362" s="4">
        <f t="shared" si="25"/>
        <v>2022</v>
      </c>
      <c r="D362" s="4">
        <f t="shared" si="26"/>
        <v>9</v>
      </c>
      <c r="E362" s="44">
        <v>353</v>
      </c>
      <c r="F362" s="53">
        <f>Proforma!$C$4*SUM('Punto de Medida'!B362:D362)/SUM('Punto de Medida'!$B$8:$D$8)</f>
        <v>445.86645978949429</v>
      </c>
      <c r="G362" s="53">
        <f>CMG!E355</f>
        <v>0</v>
      </c>
      <c r="H362" s="20">
        <f t="shared" si="27"/>
        <v>0</v>
      </c>
    </row>
    <row r="363" spans="1:8" x14ac:dyDescent="0.2">
      <c r="A363" s="43">
        <f t="shared" si="28"/>
        <v>44819</v>
      </c>
      <c r="B363" s="4">
        <f t="shared" si="29"/>
        <v>18</v>
      </c>
      <c r="C363" s="4">
        <f t="shared" si="25"/>
        <v>2022</v>
      </c>
      <c r="D363" s="4">
        <f t="shared" si="26"/>
        <v>9</v>
      </c>
      <c r="E363" s="44">
        <v>354</v>
      </c>
      <c r="F363" s="53">
        <f>Proforma!$C$4*SUM('Punto de Medida'!B363:D363)/SUM('Punto de Medida'!$B$8:$D$8)</f>
        <v>281.77839458159104</v>
      </c>
      <c r="G363" s="53">
        <f>CMG!E356</f>
        <v>0</v>
      </c>
      <c r="H363" s="20">
        <f t="shared" si="27"/>
        <v>0</v>
      </c>
    </row>
    <row r="364" spans="1:8" x14ac:dyDescent="0.2">
      <c r="A364" s="43">
        <f t="shared" si="28"/>
        <v>44819</v>
      </c>
      <c r="B364" s="4">
        <f t="shared" si="29"/>
        <v>19</v>
      </c>
      <c r="C364" s="4">
        <f t="shared" si="25"/>
        <v>2022</v>
      </c>
      <c r="D364" s="4">
        <f t="shared" si="26"/>
        <v>9</v>
      </c>
      <c r="E364" s="44">
        <v>355</v>
      </c>
      <c r="F364" s="53">
        <f>Proforma!$C$4*SUM('Punto de Medida'!B364:D364)/SUM('Punto de Medida'!$B$8:$D$8)</f>
        <v>557.16613865924842</v>
      </c>
      <c r="G364" s="53">
        <f>CMG!E357</f>
        <v>47.916609999999999</v>
      </c>
      <c r="H364" s="20">
        <f t="shared" si="27"/>
        <v>26697.512571341129</v>
      </c>
    </row>
    <row r="365" spans="1:8" x14ac:dyDescent="0.2">
      <c r="A365" s="43">
        <f t="shared" si="28"/>
        <v>44819</v>
      </c>
      <c r="B365" s="4">
        <f t="shared" si="29"/>
        <v>20</v>
      </c>
      <c r="C365" s="4">
        <f t="shared" si="25"/>
        <v>2022</v>
      </c>
      <c r="D365" s="4">
        <f t="shared" si="26"/>
        <v>9</v>
      </c>
      <c r="E365" s="44">
        <v>356</v>
      </c>
      <c r="F365" s="53">
        <f>Proforma!$C$4*SUM('Punto de Medida'!B365:D365)/SUM('Punto de Medida'!$B$8:$D$8)</f>
        <v>689.30324980445721</v>
      </c>
      <c r="G365" s="53">
        <f>CMG!E358</f>
        <v>117.3338</v>
      </c>
      <c r="H365" s="20">
        <f t="shared" si="27"/>
        <v>80878.569651906218</v>
      </c>
    </row>
    <row r="366" spans="1:8" x14ac:dyDescent="0.2">
      <c r="A366" s="43">
        <f t="shared" si="28"/>
        <v>44819</v>
      </c>
      <c r="B366" s="4">
        <f t="shared" si="29"/>
        <v>21</v>
      </c>
      <c r="C366" s="4">
        <f t="shared" si="25"/>
        <v>2022</v>
      </c>
      <c r="D366" s="4">
        <f t="shared" si="26"/>
        <v>9</v>
      </c>
      <c r="E366" s="44">
        <v>357</v>
      </c>
      <c r="F366" s="53">
        <f>Proforma!$C$4*SUM('Punto de Medida'!B366:D366)/SUM('Punto de Medida'!$B$8:$D$8)</f>
        <v>709.84916951813454</v>
      </c>
      <c r="G366" s="53">
        <f>CMG!E359</f>
        <v>117.3338</v>
      </c>
      <c r="H366" s="20">
        <f t="shared" si="27"/>
        <v>83289.300486406893</v>
      </c>
    </row>
    <row r="367" spans="1:8" x14ac:dyDescent="0.2">
      <c r="A367" s="43">
        <f t="shared" si="28"/>
        <v>44819</v>
      </c>
      <c r="B367" s="4">
        <f t="shared" si="29"/>
        <v>22</v>
      </c>
      <c r="C367" s="4">
        <f t="shared" si="25"/>
        <v>2022</v>
      </c>
      <c r="D367" s="4">
        <f t="shared" si="26"/>
        <v>9</v>
      </c>
      <c r="E367" s="44">
        <v>358</v>
      </c>
      <c r="F367" s="53">
        <f>Proforma!$C$4*SUM('Punto de Medida'!B367:D367)/SUM('Punto de Medida'!$B$8:$D$8)</f>
        <v>471.6811699289392</v>
      </c>
      <c r="G367" s="53">
        <f>CMG!E360</f>
        <v>117.3338</v>
      </c>
      <c r="H367" s="20">
        <f t="shared" si="27"/>
        <v>55344.144056208163</v>
      </c>
    </row>
    <row r="368" spans="1:8" x14ac:dyDescent="0.2">
      <c r="A368" s="43">
        <f t="shared" si="28"/>
        <v>44819</v>
      </c>
      <c r="B368" s="4">
        <f t="shared" si="29"/>
        <v>23</v>
      </c>
      <c r="C368" s="4">
        <f t="shared" si="25"/>
        <v>2022</v>
      </c>
      <c r="D368" s="4">
        <f t="shared" si="26"/>
        <v>9</v>
      </c>
      <c r="E368" s="44">
        <v>359</v>
      </c>
      <c r="F368" s="53">
        <f>Proforma!$C$4*SUM('Punto de Medida'!B368:D368)/SUM('Punto de Medida'!$B$8:$D$8)</f>
        <v>299.46803884367006</v>
      </c>
      <c r="G368" s="53">
        <f>CMG!E361</f>
        <v>117.3338</v>
      </c>
      <c r="H368" s="20">
        <f t="shared" si="27"/>
        <v>35137.722976075413</v>
      </c>
    </row>
    <row r="369" spans="1:8" x14ac:dyDescent="0.2">
      <c r="A369" s="43">
        <f t="shared" si="28"/>
        <v>44819</v>
      </c>
      <c r="B369" s="4">
        <f t="shared" si="29"/>
        <v>24</v>
      </c>
      <c r="C369" s="4">
        <f t="shared" si="25"/>
        <v>2022</v>
      </c>
      <c r="D369" s="4">
        <f t="shared" si="26"/>
        <v>9</v>
      </c>
      <c r="E369" s="44">
        <v>360</v>
      </c>
      <c r="F369" s="53">
        <f>Proforma!$C$4*SUM('Punto de Medida'!B369:D369)/SUM('Punto de Medida'!$B$8:$D$8)</f>
        <v>296.44872601906798</v>
      </c>
      <c r="G369" s="53">
        <f>CMG!E362</f>
        <v>110.81627</v>
      </c>
      <c r="H369" s="20">
        <f t="shared" si="27"/>
        <v>32851.342063685064</v>
      </c>
    </row>
    <row r="370" spans="1:8" x14ac:dyDescent="0.2">
      <c r="A370" s="43">
        <f t="shared" si="28"/>
        <v>44820</v>
      </c>
      <c r="B370" s="4">
        <f t="shared" si="29"/>
        <v>1</v>
      </c>
      <c r="C370" s="4">
        <f t="shared" si="25"/>
        <v>2022</v>
      </c>
      <c r="D370" s="4">
        <f t="shared" si="26"/>
        <v>9</v>
      </c>
      <c r="E370" s="44">
        <v>361</v>
      </c>
      <c r="F370" s="53">
        <f>Proforma!$C$4*SUM('Punto de Medida'!B370:D370)/SUM('Punto de Medida'!$B$8:$D$8)</f>
        <v>210.06589314396331</v>
      </c>
      <c r="G370" s="53">
        <f>CMG!E363</f>
        <v>92.949100000000001</v>
      </c>
      <c r="H370" s="20">
        <f t="shared" si="27"/>
        <v>19525.435708427562</v>
      </c>
    </row>
    <row r="371" spans="1:8" x14ac:dyDescent="0.2">
      <c r="A371" s="43">
        <f t="shared" si="28"/>
        <v>44820</v>
      </c>
      <c r="B371" s="4">
        <f t="shared" si="29"/>
        <v>2</v>
      </c>
      <c r="C371" s="4">
        <f t="shared" si="25"/>
        <v>2022</v>
      </c>
      <c r="D371" s="4">
        <f t="shared" si="26"/>
        <v>9</v>
      </c>
      <c r="E371" s="44">
        <v>362</v>
      </c>
      <c r="F371" s="53">
        <f>Proforma!$C$4*SUM('Punto de Medida'!B371:D371)/SUM('Punto de Medida'!$B$8:$D$8)</f>
        <v>142.30951042975548</v>
      </c>
      <c r="G371" s="53">
        <f>CMG!E364</f>
        <v>85.924040000000005</v>
      </c>
      <c r="H371" s="20">
        <f t="shared" si="27"/>
        <v>12227.808066546728</v>
      </c>
    </row>
    <row r="372" spans="1:8" x14ac:dyDescent="0.2">
      <c r="A372" s="43">
        <f t="shared" si="28"/>
        <v>44820</v>
      </c>
      <c r="B372" s="4">
        <f t="shared" si="29"/>
        <v>3</v>
      </c>
      <c r="C372" s="4">
        <f t="shared" si="25"/>
        <v>2022</v>
      </c>
      <c r="D372" s="4">
        <f t="shared" si="26"/>
        <v>9</v>
      </c>
      <c r="E372" s="44">
        <v>363</v>
      </c>
      <c r="F372" s="53">
        <f>Proforma!$C$4*SUM('Punto de Medida'!B372:D372)/SUM('Punto de Medida'!$B$8:$D$8)</f>
        <v>82.018679529005325</v>
      </c>
      <c r="G372" s="53">
        <f>CMG!E365</f>
        <v>80.898269999999997</v>
      </c>
      <c r="H372" s="20">
        <f t="shared" si="27"/>
        <v>6635.1692815809456</v>
      </c>
    </row>
    <row r="373" spans="1:8" x14ac:dyDescent="0.2">
      <c r="A373" s="43">
        <f t="shared" si="28"/>
        <v>44820</v>
      </c>
      <c r="B373" s="4">
        <f t="shared" si="29"/>
        <v>4</v>
      </c>
      <c r="C373" s="4">
        <f t="shared" si="25"/>
        <v>2022</v>
      </c>
      <c r="D373" s="4">
        <f t="shared" si="26"/>
        <v>9</v>
      </c>
      <c r="E373" s="44">
        <v>364</v>
      </c>
      <c r="F373" s="53">
        <f>Proforma!$C$4*SUM('Punto de Medida'!B373:D373)/SUM('Punto de Medida'!$B$8:$D$8)</f>
        <v>48.363484337705671</v>
      </c>
      <c r="G373" s="53">
        <f>CMG!E366</f>
        <v>80.898269999999997</v>
      </c>
      <c r="H373" s="20">
        <f t="shared" si="27"/>
        <v>3912.5222140924843</v>
      </c>
    </row>
    <row r="374" spans="1:8" x14ac:dyDescent="0.2">
      <c r="A374" s="43">
        <f t="shared" si="28"/>
        <v>44820</v>
      </c>
      <c r="B374" s="4">
        <f t="shared" si="29"/>
        <v>5</v>
      </c>
      <c r="C374" s="4">
        <f t="shared" si="25"/>
        <v>2022</v>
      </c>
      <c r="D374" s="4">
        <f t="shared" si="26"/>
        <v>9</v>
      </c>
      <c r="E374" s="44">
        <v>365</v>
      </c>
      <c r="F374" s="53">
        <f>Proforma!$C$4*SUM('Punto de Medida'!B374:D374)/SUM('Punto de Medida'!$B$8:$D$8)</f>
        <v>70.390899250843958</v>
      </c>
      <c r="G374" s="53">
        <f>CMG!E367</f>
        <v>80.898269999999997</v>
      </c>
      <c r="H374" s="20">
        <f t="shared" si="27"/>
        <v>5694.5019731375723</v>
      </c>
    </row>
    <row r="375" spans="1:8" x14ac:dyDescent="0.2">
      <c r="A375" s="43">
        <f t="shared" si="28"/>
        <v>44820</v>
      </c>
      <c r="B375" s="4">
        <f t="shared" si="29"/>
        <v>6</v>
      </c>
      <c r="C375" s="4">
        <f t="shared" si="25"/>
        <v>2022</v>
      </c>
      <c r="D375" s="4">
        <f t="shared" si="26"/>
        <v>9</v>
      </c>
      <c r="E375" s="44">
        <v>366</v>
      </c>
      <c r="F375" s="53">
        <f>Proforma!$C$4*SUM('Punto de Medida'!B375:D375)/SUM('Punto de Medida'!$B$8:$D$8)</f>
        <v>112.1463573461868</v>
      </c>
      <c r="G375" s="53">
        <f>CMG!E368</f>
        <v>80.898269999999997</v>
      </c>
      <c r="H375" s="20">
        <f t="shared" si="27"/>
        <v>9072.4462961083027</v>
      </c>
    </row>
    <row r="376" spans="1:8" x14ac:dyDescent="0.2">
      <c r="A376" s="43">
        <f t="shared" si="28"/>
        <v>44820</v>
      </c>
      <c r="B376" s="4">
        <f t="shared" si="29"/>
        <v>7</v>
      </c>
      <c r="C376" s="4">
        <f t="shared" si="25"/>
        <v>2022</v>
      </c>
      <c r="D376" s="4">
        <f t="shared" si="26"/>
        <v>9</v>
      </c>
      <c r="E376" s="44">
        <v>367</v>
      </c>
      <c r="F376" s="53">
        <f>Proforma!$C$4*SUM('Punto de Medida'!B376:D376)/SUM('Punto de Medida'!$B$8:$D$8)</f>
        <v>111.56015274349743</v>
      </c>
      <c r="G376" s="53">
        <f>CMG!E369</f>
        <v>80.898269999999997</v>
      </c>
      <c r="H376" s="20">
        <f t="shared" si="27"/>
        <v>9025.0233578846946</v>
      </c>
    </row>
    <row r="377" spans="1:8" x14ac:dyDescent="0.2">
      <c r="A377" s="43">
        <f t="shared" si="28"/>
        <v>44820</v>
      </c>
      <c r="B377" s="4">
        <f t="shared" si="29"/>
        <v>8</v>
      </c>
      <c r="C377" s="4">
        <f t="shared" si="25"/>
        <v>2022</v>
      </c>
      <c r="D377" s="4">
        <f t="shared" si="26"/>
        <v>9</v>
      </c>
      <c r="E377" s="44">
        <v>368</v>
      </c>
      <c r="F377" s="53">
        <f>Proforma!$C$4*SUM('Punto de Medida'!B377:D377)/SUM('Punto de Medida'!$B$8:$D$8)</f>
        <v>154.50863356943515</v>
      </c>
      <c r="G377" s="53">
        <f>CMG!E370</f>
        <v>82.466530000000006</v>
      </c>
      <c r="H377" s="20">
        <f t="shared" si="27"/>
        <v>12741.790865512832</v>
      </c>
    </row>
    <row r="378" spans="1:8" x14ac:dyDescent="0.2">
      <c r="A378" s="43">
        <f t="shared" si="28"/>
        <v>44820</v>
      </c>
      <c r="B378" s="4">
        <f t="shared" si="29"/>
        <v>9</v>
      </c>
      <c r="C378" s="4">
        <f t="shared" si="25"/>
        <v>2022</v>
      </c>
      <c r="D378" s="4">
        <f t="shared" si="26"/>
        <v>9</v>
      </c>
      <c r="E378" s="44">
        <v>369</v>
      </c>
      <c r="F378" s="53">
        <f>Proforma!$C$4*SUM('Punto de Medida'!B378:D378)/SUM('Punto de Medida'!$B$8:$D$8)</f>
        <v>175.33581680143806</v>
      </c>
      <c r="G378" s="53">
        <f>CMG!E371</f>
        <v>91.243269999999995</v>
      </c>
      <c r="H378" s="20">
        <f t="shared" si="27"/>
        <v>15998.213273084148</v>
      </c>
    </row>
    <row r="379" spans="1:8" x14ac:dyDescent="0.2">
      <c r="A379" s="43">
        <f t="shared" si="28"/>
        <v>44820</v>
      </c>
      <c r="B379" s="4">
        <f t="shared" si="29"/>
        <v>10</v>
      </c>
      <c r="C379" s="4">
        <f t="shared" si="25"/>
        <v>2022</v>
      </c>
      <c r="D379" s="4">
        <f t="shared" si="26"/>
        <v>9</v>
      </c>
      <c r="E379" s="44">
        <v>370</v>
      </c>
      <c r="F379" s="53">
        <f>Proforma!$C$4*SUM('Punto de Medida'!B379:D379)/SUM('Punto de Medida'!$B$8:$D$8)</f>
        <v>150.76163346128533</v>
      </c>
      <c r="G379" s="53">
        <f>CMG!E372</f>
        <v>91.243269999999995</v>
      </c>
      <c r="H379" s="20">
        <f t="shared" si="27"/>
        <v>13755.98442754909</v>
      </c>
    </row>
    <row r="380" spans="1:8" x14ac:dyDescent="0.2">
      <c r="A380" s="43">
        <f t="shared" si="28"/>
        <v>44820</v>
      </c>
      <c r="B380" s="4">
        <f t="shared" si="29"/>
        <v>11</v>
      </c>
      <c r="C380" s="4">
        <f t="shared" si="25"/>
        <v>2022</v>
      </c>
      <c r="D380" s="4">
        <f t="shared" si="26"/>
        <v>9</v>
      </c>
      <c r="E380" s="44">
        <v>371</v>
      </c>
      <c r="F380" s="53">
        <f>Proforma!$C$4*SUM('Punto de Medida'!B380:D380)/SUM('Punto de Medida'!$B$8:$D$8)</f>
        <v>125.0686504523909</v>
      </c>
      <c r="G380" s="53">
        <f>CMG!E373</f>
        <v>91.243269999999995</v>
      </c>
      <c r="H380" s="20">
        <f t="shared" si="27"/>
        <v>11411.672641763123</v>
      </c>
    </row>
    <row r="381" spans="1:8" x14ac:dyDescent="0.2">
      <c r="A381" s="43">
        <f t="shared" si="28"/>
        <v>44820</v>
      </c>
      <c r="B381" s="4">
        <f t="shared" si="29"/>
        <v>12</v>
      </c>
      <c r="C381" s="4">
        <f t="shared" si="25"/>
        <v>2022</v>
      </c>
      <c r="D381" s="4">
        <f t="shared" si="26"/>
        <v>9</v>
      </c>
      <c r="E381" s="44">
        <v>372</v>
      </c>
      <c r="F381" s="53">
        <f>Proforma!$C$4*SUM('Punto de Medida'!B381:D381)/SUM('Punto de Medida'!$B$8:$D$8)</f>
        <v>95.967906493382515</v>
      </c>
      <c r="G381" s="53">
        <f>CMG!E374</f>
        <v>123.44301</v>
      </c>
      <c r="H381" s="20">
        <f t="shared" si="27"/>
        <v>11846.567240941682</v>
      </c>
    </row>
    <row r="382" spans="1:8" x14ac:dyDescent="0.2">
      <c r="A382" s="43">
        <f t="shared" si="28"/>
        <v>44820</v>
      </c>
      <c r="B382" s="4">
        <f t="shared" si="29"/>
        <v>13</v>
      </c>
      <c r="C382" s="4">
        <f t="shared" si="25"/>
        <v>2022</v>
      </c>
      <c r="D382" s="4">
        <f t="shared" si="26"/>
        <v>9</v>
      </c>
      <c r="E382" s="44">
        <v>373</v>
      </c>
      <c r="F382" s="53">
        <f>Proforma!$C$4*SUM('Punto de Medida'!B382:D382)/SUM('Punto de Medida'!$B$8:$D$8)</f>
        <v>50.663619801858445</v>
      </c>
      <c r="G382" s="53">
        <f>CMG!E375</f>
        <v>266.89735000000002</v>
      </c>
      <c r="H382" s="20">
        <f t="shared" si="27"/>
        <v>13521.985866523544</v>
      </c>
    </row>
    <row r="383" spans="1:8" x14ac:dyDescent="0.2">
      <c r="A383" s="43">
        <f t="shared" si="28"/>
        <v>44820</v>
      </c>
      <c r="B383" s="4">
        <f t="shared" si="29"/>
        <v>14</v>
      </c>
      <c r="C383" s="4">
        <f t="shared" si="25"/>
        <v>2022</v>
      </c>
      <c r="D383" s="4">
        <f t="shared" si="26"/>
        <v>9</v>
      </c>
      <c r="E383" s="44">
        <v>374</v>
      </c>
      <c r="F383" s="53">
        <f>Proforma!$C$4*SUM('Punto de Medida'!B383:D383)/SUM('Punto de Medida'!$B$8:$D$8)</f>
        <v>79.610851595527066</v>
      </c>
      <c r="G383" s="53">
        <f>CMG!E376</f>
        <v>308.82762000000002</v>
      </c>
      <c r="H383" s="20">
        <f t="shared" si="27"/>
        <v>24586.029824419827</v>
      </c>
    </row>
    <row r="384" spans="1:8" x14ac:dyDescent="0.2">
      <c r="A384" s="43">
        <f t="shared" si="28"/>
        <v>44820</v>
      </c>
      <c r="B384" s="4">
        <f t="shared" si="29"/>
        <v>15</v>
      </c>
      <c r="C384" s="4">
        <f t="shared" si="25"/>
        <v>2022</v>
      </c>
      <c r="D384" s="4">
        <f t="shared" si="26"/>
        <v>9</v>
      </c>
      <c r="E384" s="44">
        <v>375</v>
      </c>
      <c r="F384" s="53">
        <f>Proforma!$C$4*SUM('Punto de Medida'!B384:D384)/SUM('Punto de Medida'!$B$8:$D$8)</f>
        <v>115.72242438841069</v>
      </c>
      <c r="G384" s="53">
        <f>CMG!E377</f>
        <v>310.27665999999999</v>
      </c>
      <c r="H384" s="20">
        <f t="shared" si="27"/>
        <v>35905.967326338607</v>
      </c>
    </row>
    <row r="385" spans="1:8" x14ac:dyDescent="0.2">
      <c r="A385" s="43">
        <f t="shared" si="28"/>
        <v>44820</v>
      </c>
      <c r="B385" s="4">
        <f t="shared" si="29"/>
        <v>16</v>
      </c>
      <c r="C385" s="4">
        <f t="shared" si="25"/>
        <v>2022</v>
      </c>
      <c r="D385" s="4">
        <f t="shared" si="26"/>
        <v>9</v>
      </c>
      <c r="E385" s="44">
        <v>376</v>
      </c>
      <c r="F385" s="53">
        <f>Proforma!$C$4*SUM('Punto de Medida'!B385:D385)/SUM('Punto de Medida'!$B$8:$D$8)</f>
        <v>136.2722847830108</v>
      </c>
      <c r="G385" s="53">
        <f>CMG!E378</f>
        <v>310.27665999999999</v>
      </c>
      <c r="H385" s="20">
        <f t="shared" si="27"/>
        <v>42282.109373041414</v>
      </c>
    </row>
    <row r="386" spans="1:8" x14ac:dyDescent="0.2">
      <c r="A386" s="43">
        <f t="shared" si="28"/>
        <v>44820</v>
      </c>
      <c r="B386" s="4">
        <f t="shared" si="29"/>
        <v>17</v>
      </c>
      <c r="C386" s="4">
        <f t="shared" si="25"/>
        <v>2022</v>
      </c>
      <c r="D386" s="4">
        <f t="shared" si="26"/>
        <v>9</v>
      </c>
      <c r="E386" s="44">
        <v>377</v>
      </c>
      <c r="F386" s="53">
        <f>Proforma!$C$4*SUM('Punto de Medida'!B386:D386)/SUM('Punto de Medida'!$B$8:$D$8)</f>
        <v>190.56877268359884</v>
      </c>
      <c r="G386" s="53">
        <f>CMG!E379</f>
        <v>310.27665999999999</v>
      </c>
      <c r="H386" s="20">
        <f t="shared" si="27"/>
        <v>59129.042288566285</v>
      </c>
    </row>
    <row r="387" spans="1:8" x14ac:dyDescent="0.2">
      <c r="A387" s="43">
        <f t="shared" si="28"/>
        <v>44820</v>
      </c>
      <c r="B387" s="4">
        <f t="shared" si="29"/>
        <v>18</v>
      </c>
      <c r="C387" s="4">
        <f t="shared" si="25"/>
        <v>2022</v>
      </c>
      <c r="D387" s="4">
        <f t="shared" si="26"/>
        <v>9</v>
      </c>
      <c r="E387" s="44">
        <v>378</v>
      </c>
      <c r="F387" s="53">
        <f>Proforma!$C$4*SUM('Punto de Medida'!B387:D387)/SUM('Punto de Medida'!$B$8:$D$8)</f>
        <v>183.10128496528901</v>
      </c>
      <c r="G387" s="53">
        <f>CMG!E380</f>
        <v>290.76055000000002</v>
      </c>
      <c r="H387" s="20">
        <f t="shared" si="27"/>
        <v>53238.630322214165</v>
      </c>
    </row>
    <row r="388" spans="1:8" x14ac:dyDescent="0.2">
      <c r="A388" s="43">
        <f t="shared" si="28"/>
        <v>44820</v>
      </c>
      <c r="B388" s="4">
        <f t="shared" si="29"/>
        <v>19</v>
      </c>
      <c r="C388" s="4">
        <f t="shared" si="25"/>
        <v>2022</v>
      </c>
      <c r="D388" s="4">
        <f t="shared" si="26"/>
        <v>9</v>
      </c>
      <c r="E388" s="44">
        <v>379</v>
      </c>
      <c r="F388" s="53">
        <f>Proforma!$C$4*SUM('Punto de Medida'!B388:D388)/SUM('Punto de Medida'!$B$8:$D$8)</f>
        <v>191.95848299608735</v>
      </c>
      <c r="G388" s="53">
        <f>CMG!E381</f>
        <v>267.79611999999997</v>
      </c>
      <c r="H388" s="20">
        <f t="shared" si="27"/>
        <v>51405.736947438163</v>
      </c>
    </row>
    <row r="389" spans="1:8" x14ac:dyDescent="0.2">
      <c r="A389" s="43">
        <f t="shared" si="28"/>
        <v>44820</v>
      </c>
      <c r="B389" s="4">
        <f t="shared" si="29"/>
        <v>20</v>
      </c>
      <c r="C389" s="4">
        <f t="shared" si="25"/>
        <v>2022</v>
      </c>
      <c r="D389" s="4">
        <f t="shared" si="26"/>
        <v>9</v>
      </c>
      <c r="E389" s="44">
        <v>380</v>
      </c>
      <c r="F389" s="53">
        <f>Proforma!$C$4*SUM('Punto de Medida'!B389:D389)/SUM('Punto de Medida'!$B$8:$D$8)</f>
        <v>175.03826054178302</v>
      </c>
      <c r="G389" s="53">
        <f>CMG!E382</f>
        <v>267.79611999999997</v>
      </c>
      <c r="H389" s="20">
        <f t="shared" si="27"/>
        <v>46874.567024638585</v>
      </c>
    </row>
    <row r="390" spans="1:8" x14ac:dyDescent="0.2">
      <c r="A390" s="43">
        <f t="shared" si="28"/>
        <v>44820</v>
      </c>
      <c r="B390" s="4">
        <f t="shared" si="29"/>
        <v>21</v>
      </c>
      <c r="C390" s="4">
        <f t="shared" si="25"/>
        <v>2022</v>
      </c>
      <c r="D390" s="4">
        <f t="shared" si="26"/>
        <v>9</v>
      </c>
      <c r="E390" s="44">
        <v>381</v>
      </c>
      <c r="F390" s="53">
        <f>Proforma!$C$4*SUM('Punto de Medida'!B390:D390)/SUM('Punto de Medida'!$B$8:$D$8)</f>
        <v>169.06158287869886</v>
      </c>
      <c r="G390" s="53">
        <f>CMG!E383</f>
        <v>310.08406000000002</v>
      </c>
      <c r="H390" s="20">
        <f t="shared" si="27"/>
        <v>52423.302009053434</v>
      </c>
    </row>
    <row r="391" spans="1:8" x14ac:dyDescent="0.2">
      <c r="A391" s="43">
        <f t="shared" si="28"/>
        <v>44820</v>
      </c>
      <c r="B391" s="4">
        <f t="shared" si="29"/>
        <v>22</v>
      </c>
      <c r="C391" s="4">
        <f t="shared" si="25"/>
        <v>2022</v>
      </c>
      <c r="D391" s="4">
        <f t="shared" si="26"/>
        <v>9</v>
      </c>
      <c r="E391" s="44">
        <v>382</v>
      </c>
      <c r="F391" s="53">
        <f>Proforma!$C$4*SUM('Punto de Medida'!B391:D391)/SUM('Punto de Medida'!$B$8:$D$8)</f>
        <v>248.24075145107045</v>
      </c>
      <c r="G391" s="53">
        <f>CMG!E384</f>
        <v>310.08406000000002</v>
      </c>
      <c r="H391" s="20">
        <f t="shared" si="27"/>
        <v>76975.500067398825</v>
      </c>
    </row>
    <row r="392" spans="1:8" x14ac:dyDescent="0.2">
      <c r="A392" s="43">
        <f t="shared" si="28"/>
        <v>44820</v>
      </c>
      <c r="B392" s="4">
        <f t="shared" si="29"/>
        <v>23</v>
      </c>
      <c r="C392" s="4">
        <f t="shared" si="25"/>
        <v>2022</v>
      </c>
      <c r="D392" s="4">
        <f t="shared" si="26"/>
        <v>9</v>
      </c>
      <c r="E392" s="44">
        <v>383</v>
      </c>
      <c r="F392" s="53">
        <f>Proforma!$C$4*SUM('Punto de Medida'!B392:D392)/SUM('Punto de Medida'!$B$8:$D$8)</f>
        <v>415.40508904079906</v>
      </c>
      <c r="G392" s="53">
        <f>CMG!E385</f>
        <v>310.08406000000002</v>
      </c>
      <c r="H392" s="20">
        <f t="shared" si="27"/>
        <v>128810.49655443248</v>
      </c>
    </row>
    <row r="393" spans="1:8" x14ac:dyDescent="0.2">
      <c r="A393" s="43">
        <f t="shared" si="28"/>
        <v>44820</v>
      </c>
      <c r="B393" s="4">
        <f t="shared" si="29"/>
        <v>24</v>
      </c>
      <c r="C393" s="4">
        <f t="shared" si="25"/>
        <v>2022</v>
      </c>
      <c r="D393" s="4">
        <f t="shared" si="26"/>
        <v>9</v>
      </c>
      <c r="E393" s="44">
        <v>384</v>
      </c>
      <c r="F393" s="53">
        <f>Proforma!$C$4*SUM('Punto de Medida'!B393:D393)/SUM('Punto de Medida'!$B$8:$D$8)</f>
        <v>408.0807549736935</v>
      </c>
      <c r="G393" s="53">
        <f>CMG!E386</f>
        <v>284.01062000000002</v>
      </c>
      <c r="H393" s="20">
        <f t="shared" si="27"/>
        <v>115899.26823014679</v>
      </c>
    </row>
    <row r="394" spans="1:8" x14ac:dyDescent="0.2">
      <c r="A394" s="43">
        <f t="shared" si="28"/>
        <v>44821</v>
      </c>
      <c r="B394" s="4">
        <f t="shared" si="29"/>
        <v>1</v>
      </c>
      <c r="C394" s="4">
        <f t="shared" ref="C394:C457" si="30">YEAR(A394)</f>
        <v>2022</v>
      </c>
      <c r="D394" s="4">
        <f t="shared" ref="D394:D457" si="31">MONTH(A394)</f>
        <v>9</v>
      </c>
      <c r="E394" s="44">
        <v>385</v>
      </c>
      <c r="F394" s="53">
        <f>Proforma!$C$4*SUM('Punto de Medida'!B394:D394)/SUM('Punto de Medida'!$B$8:$D$8)</f>
        <v>555.26946998651613</v>
      </c>
      <c r="G394" s="53">
        <f>CMG!E387</f>
        <v>90.98648</v>
      </c>
      <c r="H394" s="20">
        <f t="shared" si="27"/>
        <v>50522.014525538747</v>
      </c>
    </row>
    <row r="395" spans="1:8" x14ac:dyDescent="0.2">
      <c r="A395" s="43">
        <f t="shared" si="28"/>
        <v>44821</v>
      </c>
      <c r="B395" s="4">
        <f t="shared" si="29"/>
        <v>2</v>
      </c>
      <c r="C395" s="4">
        <f t="shared" si="30"/>
        <v>2022</v>
      </c>
      <c r="D395" s="4">
        <f t="shared" si="31"/>
        <v>9</v>
      </c>
      <c r="E395" s="44">
        <v>386</v>
      </c>
      <c r="F395" s="53">
        <f>Proforma!$C$4*SUM('Punto de Medida'!B395:D395)/SUM('Punto de Medida'!$B$8:$D$8)</f>
        <v>524.60756148187431</v>
      </c>
      <c r="G395" s="53">
        <f>CMG!E388</f>
        <v>90.98648</v>
      </c>
      <c r="H395" s="20">
        <f t="shared" ref="H395:H458" si="32">F395*G395</f>
        <v>47732.195400619326</v>
      </c>
    </row>
    <row r="396" spans="1:8" x14ac:dyDescent="0.2">
      <c r="A396" s="43">
        <f t="shared" ref="A396:A459" si="33">IF(B395=24,A395+1,A395)</f>
        <v>44821</v>
      </c>
      <c r="B396" s="4">
        <f t="shared" ref="B396:B459" si="34">IF(B395=24,1,B395+1)</f>
        <v>3</v>
      </c>
      <c r="C396" s="4">
        <f t="shared" si="30"/>
        <v>2022</v>
      </c>
      <c r="D396" s="4">
        <f t="shared" si="31"/>
        <v>9</v>
      </c>
      <c r="E396" s="44">
        <v>387</v>
      </c>
      <c r="F396" s="53">
        <f>Proforma!$C$4*SUM('Punto de Medida'!B396:D396)/SUM('Punto de Medida'!$B$8:$D$8)</f>
        <v>580.4038064428604</v>
      </c>
      <c r="G396" s="53">
        <f>CMG!E389</f>
        <v>90.98648</v>
      </c>
      <c r="H396" s="20">
        <f t="shared" si="32"/>
        <v>52808.899326837192</v>
      </c>
    </row>
    <row r="397" spans="1:8" x14ac:dyDescent="0.2">
      <c r="A397" s="43">
        <f t="shared" si="33"/>
        <v>44821</v>
      </c>
      <c r="B397" s="4">
        <f t="shared" si="34"/>
        <v>4</v>
      </c>
      <c r="C397" s="4">
        <f t="shared" si="30"/>
        <v>2022</v>
      </c>
      <c r="D397" s="4">
        <f t="shared" si="31"/>
        <v>9</v>
      </c>
      <c r="E397" s="44">
        <v>388</v>
      </c>
      <c r="F397" s="53">
        <f>Proforma!$C$4*SUM('Punto de Medida'!B397:D397)/SUM('Punto de Medida'!$B$8:$D$8)</f>
        <v>707.07702513756658</v>
      </c>
      <c r="G397" s="53">
        <f>CMG!E390</f>
        <v>90.98648</v>
      </c>
      <c r="H397" s="20">
        <f t="shared" si="32"/>
        <v>64334.449606138696</v>
      </c>
    </row>
    <row r="398" spans="1:8" x14ac:dyDescent="0.2">
      <c r="A398" s="43">
        <f t="shared" si="33"/>
        <v>44821</v>
      </c>
      <c r="B398" s="4">
        <f t="shared" si="34"/>
        <v>5</v>
      </c>
      <c r="C398" s="4">
        <f t="shared" si="30"/>
        <v>2022</v>
      </c>
      <c r="D398" s="4">
        <f t="shared" si="31"/>
        <v>9</v>
      </c>
      <c r="E398" s="44">
        <v>389</v>
      </c>
      <c r="F398" s="53">
        <f>Proforma!$C$4*SUM('Punto de Medida'!B398:D398)/SUM('Punto de Medida'!$B$8:$D$8)</f>
        <v>626.2616934433363</v>
      </c>
      <c r="G398" s="53">
        <f>CMG!E391</f>
        <v>90.98648</v>
      </c>
      <c r="H398" s="20">
        <f t="shared" si="32"/>
        <v>56981.347045248251</v>
      </c>
    </row>
    <row r="399" spans="1:8" x14ac:dyDescent="0.2">
      <c r="A399" s="43">
        <f t="shared" si="33"/>
        <v>44821</v>
      </c>
      <c r="B399" s="4">
        <f t="shared" si="34"/>
        <v>6</v>
      </c>
      <c r="C399" s="4">
        <f t="shared" si="30"/>
        <v>2022</v>
      </c>
      <c r="D399" s="4">
        <f t="shared" si="31"/>
        <v>9</v>
      </c>
      <c r="E399" s="44">
        <v>390</v>
      </c>
      <c r="F399" s="53">
        <f>Proforma!$C$4*SUM('Punto de Medida'!B399:D399)/SUM('Punto de Medida'!$B$8:$D$8)</f>
        <v>601.84406259841387</v>
      </c>
      <c r="G399" s="53">
        <f>CMG!E392</f>
        <v>90.98648</v>
      </c>
      <c r="H399" s="20">
        <f t="shared" si="32"/>
        <v>54759.67276472933</v>
      </c>
    </row>
    <row r="400" spans="1:8" x14ac:dyDescent="0.2">
      <c r="A400" s="43">
        <f t="shared" si="33"/>
        <v>44821</v>
      </c>
      <c r="B400" s="4">
        <f t="shared" si="34"/>
        <v>7</v>
      </c>
      <c r="C400" s="4">
        <f t="shared" si="30"/>
        <v>2022</v>
      </c>
      <c r="D400" s="4">
        <f t="shared" si="31"/>
        <v>9</v>
      </c>
      <c r="E400" s="44">
        <v>391</v>
      </c>
      <c r="F400" s="53">
        <f>Proforma!$C$4*SUM('Punto de Medida'!B400:D400)/SUM('Punto de Medida'!$B$8:$D$8)</f>
        <v>631.59034958901577</v>
      </c>
      <c r="G400" s="53">
        <f>CMG!E393</f>
        <v>90.98648</v>
      </c>
      <c r="H400" s="20">
        <f t="shared" si="32"/>
        <v>57466.182711073991</v>
      </c>
    </row>
    <row r="401" spans="1:8" x14ac:dyDescent="0.2">
      <c r="A401" s="43">
        <f t="shared" si="33"/>
        <v>44821</v>
      </c>
      <c r="B401" s="4">
        <f t="shared" si="34"/>
        <v>8</v>
      </c>
      <c r="C401" s="4">
        <f t="shared" si="30"/>
        <v>2022</v>
      </c>
      <c r="D401" s="4">
        <f t="shared" si="31"/>
        <v>9</v>
      </c>
      <c r="E401" s="44">
        <v>392</v>
      </c>
      <c r="F401" s="53">
        <f>Proforma!$C$4*SUM('Punto de Medida'!B401:D401)/SUM('Punto de Medida'!$B$8:$D$8)</f>
        <v>668.28262331911674</v>
      </c>
      <c r="G401" s="53">
        <f>CMG!E394</f>
        <v>90.98648</v>
      </c>
      <c r="H401" s="20">
        <f t="shared" si="32"/>
        <v>60804.68354097235</v>
      </c>
    </row>
    <row r="402" spans="1:8" x14ac:dyDescent="0.2">
      <c r="A402" s="43">
        <f t="shared" si="33"/>
        <v>44821</v>
      </c>
      <c r="B402" s="4">
        <f t="shared" si="34"/>
        <v>9</v>
      </c>
      <c r="C402" s="4">
        <f t="shared" si="30"/>
        <v>2022</v>
      </c>
      <c r="D402" s="4">
        <f t="shared" si="31"/>
        <v>9</v>
      </c>
      <c r="E402" s="44">
        <v>393</v>
      </c>
      <c r="F402" s="53">
        <f>Proforma!$C$4*SUM('Punto de Medida'!B402:D402)/SUM('Punto de Medida'!$B$8:$D$8)</f>
        <v>732.55345824349467</v>
      </c>
      <c r="G402" s="53">
        <f>CMG!E395</f>
        <v>90.876429999999999</v>
      </c>
      <c r="H402" s="20">
        <f t="shared" si="32"/>
        <v>66571.843069322873</v>
      </c>
    </row>
    <row r="403" spans="1:8" x14ac:dyDescent="0.2">
      <c r="A403" s="43">
        <f t="shared" si="33"/>
        <v>44821</v>
      </c>
      <c r="B403" s="4">
        <f t="shared" si="34"/>
        <v>10</v>
      </c>
      <c r="C403" s="4">
        <f t="shared" si="30"/>
        <v>2022</v>
      </c>
      <c r="D403" s="4">
        <f t="shared" si="31"/>
        <v>9</v>
      </c>
      <c r="E403" s="44">
        <v>394</v>
      </c>
      <c r="F403" s="53">
        <f>Proforma!$C$4*SUM('Punto de Medida'!B403:D403)/SUM('Punto de Medida'!$B$8:$D$8)</f>
        <v>691.62872743806201</v>
      </c>
      <c r="G403" s="53">
        <f>CMG!E396</f>
        <v>90.876429999999999</v>
      </c>
      <c r="H403" s="20">
        <f t="shared" si="32"/>
        <v>62852.749635014123</v>
      </c>
    </row>
    <row r="404" spans="1:8" x14ac:dyDescent="0.2">
      <c r="A404" s="43">
        <f t="shared" si="33"/>
        <v>44821</v>
      </c>
      <c r="B404" s="4">
        <f t="shared" si="34"/>
        <v>11</v>
      </c>
      <c r="C404" s="4">
        <f t="shared" si="30"/>
        <v>2022</v>
      </c>
      <c r="D404" s="4">
        <f t="shared" si="31"/>
        <v>9</v>
      </c>
      <c r="E404" s="44">
        <v>395</v>
      </c>
      <c r="F404" s="53">
        <f>Proforma!$C$4*SUM('Punto de Medida'!B404:D404)/SUM('Punto de Medida'!$B$8:$D$8)</f>
        <v>398.49463045342696</v>
      </c>
      <c r="G404" s="53">
        <f>CMG!E397</f>
        <v>90.876429999999999</v>
      </c>
      <c r="H404" s="20">
        <f t="shared" si="32"/>
        <v>36213.769389776724</v>
      </c>
    </row>
    <row r="405" spans="1:8" x14ac:dyDescent="0.2">
      <c r="A405" s="43">
        <f t="shared" si="33"/>
        <v>44821</v>
      </c>
      <c r="B405" s="4">
        <f t="shared" si="34"/>
        <v>12</v>
      </c>
      <c r="C405" s="4">
        <f t="shared" si="30"/>
        <v>2022</v>
      </c>
      <c r="D405" s="4">
        <f t="shared" si="31"/>
        <v>9</v>
      </c>
      <c r="E405" s="44">
        <v>396</v>
      </c>
      <c r="F405" s="53">
        <f>Proforma!$C$4*SUM('Punto de Medida'!B405:D405)/SUM('Punto de Medida'!$B$8:$D$8)</f>
        <v>429.01266249159414</v>
      </c>
      <c r="G405" s="53">
        <f>CMG!E398</f>
        <v>90.876429999999999</v>
      </c>
      <c r="H405" s="20">
        <f t="shared" si="32"/>
        <v>38987.139192030983</v>
      </c>
    </row>
    <row r="406" spans="1:8" x14ac:dyDescent="0.2">
      <c r="A406" s="43">
        <f t="shared" si="33"/>
        <v>44821</v>
      </c>
      <c r="B406" s="4">
        <f t="shared" si="34"/>
        <v>13</v>
      </c>
      <c r="C406" s="4">
        <f t="shared" si="30"/>
        <v>2022</v>
      </c>
      <c r="D406" s="4">
        <f t="shared" si="31"/>
        <v>9</v>
      </c>
      <c r="E406" s="44">
        <v>397</v>
      </c>
      <c r="F406" s="53">
        <f>Proforma!$C$4*SUM('Punto de Medida'!B406:D406)/SUM('Punto de Medida'!$B$8:$D$8)</f>
        <v>466.48960611519817</v>
      </c>
      <c r="G406" s="53">
        <f>CMG!E399</f>
        <v>90.876429999999999</v>
      </c>
      <c r="H406" s="20">
        <f t="shared" si="32"/>
        <v>42392.910035855377</v>
      </c>
    </row>
    <row r="407" spans="1:8" x14ac:dyDescent="0.2">
      <c r="A407" s="43">
        <f t="shared" si="33"/>
        <v>44821</v>
      </c>
      <c r="B407" s="4">
        <f t="shared" si="34"/>
        <v>14</v>
      </c>
      <c r="C407" s="4">
        <f t="shared" si="30"/>
        <v>2022</v>
      </c>
      <c r="D407" s="4">
        <f t="shared" si="31"/>
        <v>9</v>
      </c>
      <c r="E407" s="44">
        <v>398</v>
      </c>
      <c r="F407" s="53">
        <f>Proforma!$C$4*SUM('Punto de Medida'!B407:D407)/SUM('Punto de Medida'!$B$8:$D$8)</f>
        <v>425.77547763456914</v>
      </c>
      <c r="G407" s="53">
        <f>CMG!E400</f>
        <v>90.876429999999999</v>
      </c>
      <c r="H407" s="20">
        <f t="shared" si="32"/>
        <v>38692.955388974486</v>
      </c>
    </row>
    <row r="408" spans="1:8" x14ac:dyDescent="0.2">
      <c r="A408" s="43">
        <f t="shared" si="33"/>
        <v>44821</v>
      </c>
      <c r="B408" s="4">
        <f t="shared" si="34"/>
        <v>15</v>
      </c>
      <c r="C408" s="4">
        <f t="shared" si="30"/>
        <v>2022</v>
      </c>
      <c r="D408" s="4">
        <f t="shared" si="31"/>
        <v>9</v>
      </c>
      <c r="E408" s="44">
        <v>399</v>
      </c>
      <c r="F408" s="53">
        <f>Proforma!$C$4*SUM('Punto de Medida'!B408:D408)/SUM('Punto de Medida'!$B$8:$D$8)</f>
        <v>353.57544692558071</v>
      </c>
      <c r="G408" s="53">
        <f>CMG!E401</f>
        <v>90.876429999999999</v>
      </c>
      <c r="H408" s="20">
        <f t="shared" si="32"/>
        <v>32131.674352251252</v>
      </c>
    </row>
    <row r="409" spans="1:8" x14ac:dyDescent="0.2">
      <c r="A409" s="43">
        <f t="shared" si="33"/>
        <v>44821</v>
      </c>
      <c r="B409" s="4">
        <f t="shared" si="34"/>
        <v>16</v>
      </c>
      <c r="C409" s="4">
        <f t="shared" si="30"/>
        <v>2022</v>
      </c>
      <c r="D409" s="4">
        <f t="shared" si="31"/>
        <v>9</v>
      </c>
      <c r="E409" s="44">
        <v>400</v>
      </c>
      <c r="F409" s="53">
        <f>Proforma!$C$4*SUM('Punto de Medida'!B409:D409)/SUM('Punto de Medida'!$B$8:$D$8)</f>
        <v>312.67722146013369</v>
      </c>
      <c r="G409" s="53">
        <f>CMG!E402</f>
        <v>90.876429999999999</v>
      </c>
      <c r="H409" s="20">
        <f t="shared" si="32"/>
        <v>28414.989628616338</v>
      </c>
    </row>
    <row r="410" spans="1:8" x14ac:dyDescent="0.2">
      <c r="A410" s="43">
        <f t="shared" si="33"/>
        <v>44821</v>
      </c>
      <c r="B410" s="4">
        <f t="shared" si="34"/>
        <v>17</v>
      </c>
      <c r="C410" s="4">
        <f t="shared" si="30"/>
        <v>2022</v>
      </c>
      <c r="D410" s="4">
        <f t="shared" si="31"/>
        <v>9</v>
      </c>
      <c r="E410" s="44">
        <v>401</v>
      </c>
      <c r="F410" s="53">
        <f>Proforma!$C$4*SUM('Punto de Medida'!B410:D410)/SUM('Punto de Medida'!$B$8:$D$8)</f>
        <v>294.6671051686526</v>
      </c>
      <c r="G410" s="53">
        <f>CMG!E403</f>
        <v>90.876429999999999</v>
      </c>
      <c r="H410" s="20">
        <f t="shared" si="32"/>
        <v>26778.294556161694</v>
      </c>
    </row>
    <row r="411" spans="1:8" x14ac:dyDescent="0.2">
      <c r="A411" s="43">
        <f t="shared" si="33"/>
        <v>44821</v>
      </c>
      <c r="B411" s="4">
        <f t="shared" si="34"/>
        <v>18</v>
      </c>
      <c r="C411" s="4">
        <f t="shared" si="30"/>
        <v>2022</v>
      </c>
      <c r="D411" s="4">
        <f t="shared" si="31"/>
        <v>9</v>
      </c>
      <c r="E411" s="44">
        <v>402</v>
      </c>
      <c r="F411" s="53">
        <f>Proforma!$C$4*SUM('Punto de Medida'!B411:D411)/SUM('Punto de Medida'!$B$8:$D$8)</f>
        <v>223.68007229903901</v>
      </c>
      <c r="G411" s="53">
        <f>CMG!E404</f>
        <v>90.876429999999999</v>
      </c>
      <c r="H411" s="20">
        <f t="shared" si="32"/>
        <v>20327.246432678559</v>
      </c>
    </row>
    <row r="412" spans="1:8" x14ac:dyDescent="0.2">
      <c r="A412" s="43">
        <f t="shared" si="33"/>
        <v>44821</v>
      </c>
      <c r="B412" s="4">
        <f t="shared" si="34"/>
        <v>19</v>
      </c>
      <c r="C412" s="4">
        <f t="shared" si="30"/>
        <v>2022</v>
      </c>
      <c r="D412" s="4">
        <f t="shared" si="31"/>
        <v>9</v>
      </c>
      <c r="E412" s="44">
        <v>403</v>
      </c>
      <c r="F412" s="53">
        <f>Proforma!$C$4*SUM('Punto de Medida'!B412:D412)/SUM('Punto de Medida'!$B$8:$D$8)</f>
        <v>147.68044678806194</v>
      </c>
      <c r="G412" s="53">
        <f>CMG!E405</f>
        <v>91.270790000000005</v>
      </c>
      <c r="H412" s="20">
        <f t="shared" si="32"/>
        <v>13478.911045899376</v>
      </c>
    </row>
    <row r="413" spans="1:8" x14ac:dyDescent="0.2">
      <c r="A413" s="43">
        <f t="shared" si="33"/>
        <v>44821</v>
      </c>
      <c r="B413" s="4">
        <f t="shared" si="34"/>
        <v>20</v>
      </c>
      <c r="C413" s="4">
        <f t="shared" si="30"/>
        <v>2022</v>
      </c>
      <c r="D413" s="4">
        <f t="shared" si="31"/>
        <v>9</v>
      </c>
      <c r="E413" s="44">
        <v>404</v>
      </c>
      <c r="F413" s="53">
        <f>Proforma!$C$4*SUM('Punto de Medida'!B413:D413)/SUM('Punto de Medida'!$B$8:$D$8)</f>
        <v>129.6207516415873</v>
      </c>
      <c r="G413" s="53">
        <f>CMG!E406</f>
        <v>173.0128</v>
      </c>
      <c r="H413" s="20">
        <f t="shared" si="32"/>
        <v>22426.049179615617</v>
      </c>
    </row>
    <row r="414" spans="1:8" x14ac:dyDescent="0.2">
      <c r="A414" s="43">
        <f t="shared" si="33"/>
        <v>44821</v>
      </c>
      <c r="B414" s="4">
        <f t="shared" si="34"/>
        <v>21</v>
      </c>
      <c r="C414" s="4">
        <f t="shared" si="30"/>
        <v>2022</v>
      </c>
      <c r="D414" s="4">
        <f t="shared" si="31"/>
        <v>9</v>
      </c>
      <c r="E414" s="44">
        <v>405</v>
      </c>
      <c r="F414" s="53">
        <f>Proforma!$C$4*SUM('Punto de Medida'!B414:D414)/SUM('Punto de Medida'!$B$8:$D$8)</f>
        <v>134.89471668997291</v>
      </c>
      <c r="G414" s="53">
        <f>CMG!E407</f>
        <v>314.19270999999998</v>
      </c>
      <c r="H414" s="20">
        <f t="shared" si="32"/>
        <v>42382.936601504814</v>
      </c>
    </row>
    <row r="415" spans="1:8" x14ac:dyDescent="0.2">
      <c r="A415" s="43">
        <f t="shared" si="33"/>
        <v>44821</v>
      </c>
      <c r="B415" s="4">
        <f t="shared" si="34"/>
        <v>22</v>
      </c>
      <c r="C415" s="4">
        <f t="shared" si="30"/>
        <v>2022</v>
      </c>
      <c r="D415" s="4">
        <f t="shared" si="31"/>
        <v>9</v>
      </c>
      <c r="E415" s="44">
        <v>406</v>
      </c>
      <c r="F415" s="53">
        <f>Proforma!$C$4*SUM('Punto de Medida'!B415:D415)/SUM('Punto de Medida'!$B$8:$D$8)</f>
        <v>110.4943830870229</v>
      </c>
      <c r="G415" s="53">
        <f>CMG!E408</f>
        <v>314.19270999999998</v>
      </c>
      <c r="H415" s="20">
        <f t="shared" si="32"/>
        <v>34716.529661889886</v>
      </c>
    </row>
    <row r="416" spans="1:8" x14ac:dyDescent="0.2">
      <c r="A416" s="43">
        <f t="shared" si="33"/>
        <v>44821</v>
      </c>
      <c r="B416" s="4">
        <f t="shared" si="34"/>
        <v>23</v>
      </c>
      <c r="C416" s="4">
        <f t="shared" si="30"/>
        <v>2022</v>
      </c>
      <c r="D416" s="4">
        <f t="shared" si="31"/>
        <v>9</v>
      </c>
      <c r="E416" s="44">
        <v>407</v>
      </c>
      <c r="F416" s="53">
        <f>Proforma!$C$4*SUM('Punto de Medida'!B416:D416)/SUM('Punto de Medida'!$B$8:$D$8)</f>
        <v>205.23986693788413</v>
      </c>
      <c r="G416" s="53">
        <f>CMG!E409</f>
        <v>314.19270999999998</v>
      </c>
      <c r="H416" s="20">
        <f t="shared" si="32"/>
        <v>64484.869993253211</v>
      </c>
    </row>
    <row r="417" spans="1:8" x14ac:dyDescent="0.2">
      <c r="A417" s="43">
        <f t="shared" si="33"/>
        <v>44821</v>
      </c>
      <c r="B417" s="4">
        <f t="shared" si="34"/>
        <v>24</v>
      </c>
      <c r="C417" s="4">
        <f t="shared" si="30"/>
        <v>2022</v>
      </c>
      <c r="D417" s="4">
        <f t="shared" si="31"/>
        <v>9</v>
      </c>
      <c r="E417" s="44">
        <v>408</v>
      </c>
      <c r="F417" s="53">
        <f>Proforma!$C$4*SUM('Punto de Medida'!B417:D417)/SUM('Punto de Medida'!$B$8:$D$8)</f>
        <v>176.97233792349991</v>
      </c>
      <c r="G417" s="53">
        <f>CMG!E410</f>
        <v>285.17534999999998</v>
      </c>
      <c r="H417" s="20">
        <f t="shared" si="32"/>
        <v>50468.148407652356</v>
      </c>
    </row>
    <row r="418" spans="1:8" x14ac:dyDescent="0.2">
      <c r="A418" s="43">
        <f t="shared" si="33"/>
        <v>44822</v>
      </c>
      <c r="B418" s="4">
        <f t="shared" si="34"/>
        <v>1</v>
      </c>
      <c r="C418" s="4">
        <f t="shared" si="30"/>
        <v>2022</v>
      </c>
      <c r="D418" s="4">
        <f t="shared" si="31"/>
        <v>9</v>
      </c>
      <c r="E418" s="44">
        <v>409</v>
      </c>
      <c r="F418" s="53">
        <f>Proforma!$C$4*SUM('Punto de Medida'!B418:D418)/SUM('Punto de Medida'!$B$8:$D$8)</f>
        <v>102.62860093696483</v>
      </c>
      <c r="G418" s="53">
        <f>CMG!E411</f>
        <v>91.188249999999996</v>
      </c>
      <c r="H418" s="20">
        <f t="shared" si="32"/>
        <v>9358.5225193901824</v>
      </c>
    </row>
    <row r="419" spans="1:8" x14ac:dyDescent="0.2">
      <c r="A419" s="43">
        <f t="shared" si="33"/>
        <v>44822</v>
      </c>
      <c r="B419" s="4">
        <f t="shared" si="34"/>
        <v>2</v>
      </c>
      <c r="C419" s="4">
        <f t="shared" si="30"/>
        <v>2022</v>
      </c>
      <c r="D419" s="4">
        <f t="shared" si="31"/>
        <v>9</v>
      </c>
      <c r="E419" s="44">
        <v>410</v>
      </c>
      <c r="F419" s="53">
        <f>Proforma!$C$4*SUM('Punto de Medida'!B419:D419)/SUM('Punto de Medida'!$B$8:$D$8)</f>
        <v>61.446645645782048</v>
      </c>
      <c r="G419" s="53">
        <f>CMG!E412</f>
        <v>91.188249999999996</v>
      </c>
      <c r="H419" s="20">
        <f t="shared" si="32"/>
        <v>5603.2120848089844</v>
      </c>
    </row>
    <row r="420" spans="1:8" x14ac:dyDescent="0.2">
      <c r="A420" s="43">
        <f t="shared" si="33"/>
        <v>44822</v>
      </c>
      <c r="B420" s="4">
        <f t="shared" si="34"/>
        <v>3</v>
      </c>
      <c r="C420" s="4">
        <f t="shared" si="30"/>
        <v>2022</v>
      </c>
      <c r="D420" s="4">
        <f t="shared" si="31"/>
        <v>9</v>
      </c>
      <c r="E420" s="44">
        <v>411</v>
      </c>
      <c r="F420" s="53">
        <f>Proforma!$C$4*SUM('Punto de Medida'!B420:D420)/SUM('Punto de Medida'!$B$8:$D$8)</f>
        <v>53.634975968620836</v>
      </c>
      <c r="G420" s="53">
        <f>CMG!E413</f>
        <v>91.188249999999996</v>
      </c>
      <c r="H420" s="20">
        <f t="shared" si="32"/>
        <v>4890.8795973705892</v>
      </c>
    </row>
    <row r="421" spans="1:8" x14ac:dyDescent="0.2">
      <c r="A421" s="43">
        <f t="shared" si="33"/>
        <v>44822</v>
      </c>
      <c r="B421" s="4">
        <f t="shared" si="34"/>
        <v>4</v>
      </c>
      <c r="C421" s="4">
        <f t="shared" si="30"/>
        <v>2022</v>
      </c>
      <c r="D421" s="4">
        <f t="shared" si="31"/>
        <v>9</v>
      </c>
      <c r="E421" s="44">
        <v>412</v>
      </c>
      <c r="F421" s="53">
        <f>Proforma!$C$4*SUM('Punto de Medida'!B421:D421)/SUM('Punto de Medida'!$B$8:$D$8)</f>
        <v>166.45031561822842</v>
      </c>
      <c r="G421" s="53">
        <f>CMG!E414</f>
        <v>91.188249999999996</v>
      </c>
      <c r="H421" s="20">
        <f t="shared" si="32"/>
        <v>15178.312993173917</v>
      </c>
    </row>
    <row r="422" spans="1:8" x14ac:dyDescent="0.2">
      <c r="A422" s="43">
        <f t="shared" si="33"/>
        <v>44822</v>
      </c>
      <c r="B422" s="4">
        <f t="shared" si="34"/>
        <v>5</v>
      </c>
      <c r="C422" s="4">
        <f t="shared" si="30"/>
        <v>2022</v>
      </c>
      <c r="D422" s="4">
        <f t="shared" si="31"/>
        <v>9</v>
      </c>
      <c r="E422" s="44">
        <v>413</v>
      </c>
      <c r="F422" s="53">
        <f>Proforma!$C$4*SUM('Punto de Medida'!B422:D422)/SUM('Punto de Medida'!$B$8:$D$8)</f>
        <v>251.87051031992485</v>
      </c>
      <c r="G422" s="53">
        <f>CMG!E415</f>
        <v>91.188249999999996</v>
      </c>
      <c r="H422" s="20">
        <f t="shared" si="32"/>
        <v>22967.631062680884</v>
      </c>
    </row>
    <row r="423" spans="1:8" x14ac:dyDescent="0.2">
      <c r="A423" s="43">
        <f t="shared" si="33"/>
        <v>44822</v>
      </c>
      <c r="B423" s="4">
        <f t="shared" si="34"/>
        <v>6</v>
      </c>
      <c r="C423" s="4">
        <f t="shared" si="30"/>
        <v>2022</v>
      </c>
      <c r="D423" s="4">
        <f t="shared" si="31"/>
        <v>9</v>
      </c>
      <c r="E423" s="44">
        <v>414</v>
      </c>
      <c r="F423" s="53">
        <f>Proforma!$C$4*SUM('Punto de Medida'!B423:D423)/SUM('Punto de Medida'!$B$8:$D$8)</f>
        <v>134.7744402000865</v>
      </c>
      <c r="G423" s="53">
        <f>CMG!E416</f>
        <v>91.188249999999996</v>
      </c>
      <c r="H423" s="20">
        <f t="shared" si="32"/>
        <v>12289.845346575537</v>
      </c>
    </row>
    <row r="424" spans="1:8" x14ac:dyDescent="0.2">
      <c r="A424" s="43">
        <f t="shared" si="33"/>
        <v>44822</v>
      </c>
      <c r="B424" s="4">
        <f t="shared" si="34"/>
        <v>7</v>
      </c>
      <c r="C424" s="4">
        <f t="shared" si="30"/>
        <v>2022</v>
      </c>
      <c r="D424" s="4">
        <f t="shared" si="31"/>
        <v>9</v>
      </c>
      <c r="E424" s="44">
        <v>415</v>
      </c>
      <c r="F424" s="53">
        <f>Proforma!$C$4*SUM('Punto de Medida'!B424:D424)/SUM('Punto de Medida'!$B$8:$D$8)</f>
        <v>113.74425700186403</v>
      </c>
      <c r="G424" s="53">
        <f>CMG!E417</f>
        <v>91.188249999999996</v>
      </c>
      <c r="H424" s="20">
        <f t="shared" si="32"/>
        <v>10372.139743550228</v>
      </c>
    </row>
    <row r="425" spans="1:8" x14ac:dyDescent="0.2">
      <c r="A425" s="43">
        <f t="shared" si="33"/>
        <v>44822</v>
      </c>
      <c r="B425" s="4">
        <f t="shared" si="34"/>
        <v>8</v>
      </c>
      <c r="C425" s="4">
        <f t="shared" si="30"/>
        <v>2022</v>
      </c>
      <c r="D425" s="4">
        <f t="shared" si="31"/>
        <v>9</v>
      </c>
      <c r="E425" s="44">
        <v>416</v>
      </c>
      <c r="F425" s="53">
        <f>Proforma!$C$4*SUM('Punto de Medida'!B425:D425)/SUM('Punto de Medida'!$B$8:$D$8)</f>
        <v>197.98717316913141</v>
      </c>
      <c r="G425" s="53">
        <f>CMG!E418</f>
        <v>91.188249999999996</v>
      </c>
      <c r="H425" s="20">
        <f t="shared" si="32"/>
        <v>18054.103843740046</v>
      </c>
    </row>
    <row r="426" spans="1:8" x14ac:dyDescent="0.2">
      <c r="A426" s="43">
        <f t="shared" si="33"/>
        <v>44822</v>
      </c>
      <c r="B426" s="4">
        <f t="shared" si="34"/>
        <v>9</v>
      </c>
      <c r="C426" s="4">
        <f t="shared" si="30"/>
        <v>2022</v>
      </c>
      <c r="D426" s="4">
        <f t="shared" si="31"/>
        <v>9</v>
      </c>
      <c r="E426" s="44">
        <v>417</v>
      </c>
      <c r="F426" s="53">
        <f>Proforma!$C$4*SUM('Punto de Medida'!B426:D426)/SUM('Punto de Medida'!$B$8:$D$8)</f>
        <v>217.54433460441621</v>
      </c>
      <c r="G426" s="53">
        <f>CMG!E419</f>
        <v>91.224930000000001</v>
      </c>
      <c r="H426" s="20">
        <f t="shared" si="32"/>
        <v>19845.466696184445</v>
      </c>
    </row>
    <row r="427" spans="1:8" x14ac:dyDescent="0.2">
      <c r="A427" s="43">
        <f t="shared" si="33"/>
        <v>44822</v>
      </c>
      <c r="B427" s="4">
        <f t="shared" si="34"/>
        <v>10</v>
      </c>
      <c r="C427" s="4">
        <f t="shared" si="30"/>
        <v>2022</v>
      </c>
      <c r="D427" s="4">
        <f t="shared" si="31"/>
        <v>9</v>
      </c>
      <c r="E427" s="44">
        <v>418</v>
      </c>
      <c r="F427" s="53">
        <f>Proforma!$C$4*SUM('Punto de Medida'!B427:D427)/SUM('Punto de Medida'!$B$8:$D$8)</f>
        <v>203.80402638254682</v>
      </c>
      <c r="G427" s="53">
        <f>CMG!E420</f>
        <v>91.224930000000001</v>
      </c>
      <c r="H427" s="20">
        <f t="shared" si="32"/>
        <v>18592.008040465986</v>
      </c>
    </row>
    <row r="428" spans="1:8" x14ac:dyDescent="0.2">
      <c r="A428" s="43">
        <f t="shared" si="33"/>
        <v>44822</v>
      </c>
      <c r="B428" s="4">
        <f t="shared" si="34"/>
        <v>11</v>
      </c>
      <c r="C428" s="4">
        <f t="shared" si="30"/>
        <v>2022</v>
      </c>
      <c r="D428" s="4">
        <f t="shared" si="31"/>
        <v>9</v>
      </c>
      <c r="E428" s="44">
        <v>419</v>
      </c>
      <c r="F428" s="53">
        <f>Proforma!$C$4*SUM('Punto de Medida'!B428:D428)/SUM('Punto de Medida'!$B$8:$D$8)</f>
        <v>191.37345040202226</v>
      </c>
      <c r="G428" s="53">
        <f>CMG!E421</f>
        <v>91.224930000000001</v>
      </c>
      <c r="H428" s="20">
        <f t="shared" si="32"/>
        <v>17458.029616782951</v>
      </c>
    </row>
    <row r="429" spans="1:8" x14ac:dyDescent="0.2">
      <c r="A429" s="43">
        <f t="shared" si="33"/>
        <v>44822</v>
      </c>
      <c r="B429" s="4">
        <f t="shared" si="34"/>
        <v>12</v>
      </c>
      <c r="C429" s="4">
        <f t="shared" si="30"/>
        <v>2022</v>
      </c>
      <c r="D429" s="4">
        <f t="shared" si="31"/>
        <v>9</v>
      </c>
      <c r="E429" s="44">
        <v>420</v>
      </c>
      <c r="F429" s="53">
        <f>Proforma!$C$4*SUM('Punto de Medida'!B429:D429)/SUM('Punto de Medida'!$B$8:$D$8)</f>
        <v>248.4545873403701</v>
      </c>
      <c r="G429" s="53">
        <f>CMG!E422</f>
        <v>91.224930000000001</v>
      </c>
      <c r="H429" s="20">
        <f t="shared" si="32"/>
        <v>22665.252338304148</v>
      </c>
    </row>
    <row r="430" spans="1:8" x14ac:dyDescent="0.2">
      <c r="A430" s="43">
        <f t="shared" si="33"/>
        <v>44822</v>
      </c>
      <c r="B430" s="4">
        <f t="shared" si="34"/>
        <v>13</v>
      </c>
      <c r="C430" s="4">
        <f t="shared" si="30"/>
        <v>2022</v>
      </c>
      <c r="D430" s="4">
        <f t="shared" si="31"/>
        <v>9</v>
      </c>
      <c r="E430" s="44">
        <v>421</v>
      </c>
      <c r="F430" s="53">
        <f>Proforma!$C$4*SUM('Punto de Medida'!B430:D430)/SUM('Punto de Medida'!$B$8:$D$8)</f>
        <v>267.55504846849215</v>
      </c>
      <c r="G430" s="53">
        <f>CMG!E423</f>
        <v>91.224930000000001</v>
      </c>
      <c r="H430" s="20">
        <f t="shared" si="32"/>
        <v>24407.690567684804</v>
      </c>
    </row>
    <row r="431" spans="1:8" x14ac:dyDescent="0.2">
      <c r="A431" s="43">
        <f t="shared" si="33"/>
        <v>44822</v>
      </c>
      <c r="B431" s="4">
        <f t="shared" si="34"/>
        <v>14</v>
      </c>
      <c r="C431" s="4">
        <f t="shared" si="30"/>
        <v>2022</v>
      </c>
      <c r="D431" s="4">
        <f t="shared" si="31"/>
        <v>9</v>
      </c>
      <c r="E431" s="44">
        <v>422</v>
      </c>
      <c r="F431" s="53">
        <f>Proforma!$C$4*SUM('Punto de Medida'!B431:D431)/SUM('Punto de Medida'!$B$8:$D$8)</f>
        <v>260.99951797088625</v>
      </c>
      <c r="G431" s="53">
        <f>CMG!E424</f>
        <v>91.224930000000001</v>
      </c>
      <c r="H431" s="20">
        <f t="shared" si="32"/>
        <v>23809.662756927839</v>
      </c>
    </row>
    <row r="432" spans="1:8" x14ac:dyDescent="0.2">
      <c r="A432" s="43">
        <f t="shared" si="33"/>
        <v>44822</v>
      </c>
      <c r="B432" s="4">
        <f t="shared" si="34"/>
        <v>15</v>
      </c>
      <c r="C432" s="4">
        <f t="shared" si="30"/>
        <v>2022</v>
      </c>
      <c r="D432" s="4">
        <f t="shared" si="31"/>
        <v>9</v>
      </c>
      <c r="E432" s="44">
        <v>423</v>
      </c>
      <c r="F432" s="53">
        <f>Proforma!$C$4*SUM('Punto de Medida'!B432:D432)/SUM('Punto de Medida'!$B$8:$D$8)</f>
        <v>278.90602607718466</v>
      </c>
      <c r="G432" s="53">
        <f>CMG!E425</f>
        <v>91.224930000000001</v>
      </c>
      <c r="H432" s="20">
        <f t="shared" si="32"/>
        <v>25443.182705469346</v>
      </c>
    </row>
    <row r="433" spans="1:8" x14ac:dyDescent="0.2">
      <c r="A433" s="43">
        <f t="shared" si="33"/>
        <v>44822</v>
      </c>
      <c r="B433" s="4">
        <f t="shared" si="34"/>
        <v>16</v>
      </c>
      <c r="C433" s="4">
        <f t="shared" si="30"/>
        <v>2022</v>
      </c>
      <c r="D433" s="4">
        <f t="shared" si="31"/>
        <v>9</v>
      </c>
      <c r="E433" s="44">
        <v>424</v>
      </c>
      <c r="F433" s="53">
        <f>Proforma!$C$4*SUM('Punto de Medida'!B433:D433)/SUM('Punto de Medida'!$B$8:$D$8)</f>
        <v>278.90522606012411</v>
      </c>
      <c r="G433" s="53">
        <f>CMG!E426</f>
        <v>91.224930000000001</v>
      </c>
      <c r="H433" s="20">
        <f t="shared" si="32"/>
        <v>25443.109723968999</v>
      </c>
    </row>
    <row r="434" spans="1:8" x14ac:dyDescent="0.2">
      <c r="A434" s="43">
        <f t="shared" si="33"/>
        <v>44822</v>
      </c>
      <c r="B434" s="4">
        <f t="shared" si="34"/>
        <v>17</v>
      </c>
      <c r="C434" s="4">
        <f t="shared" si="30"/>
        <v>2022</v>
      </c>
      <c r="D434" s="4">
        <f t="shared" si="31"/>
        <v>9</v>
      </c>
      <c r="E434" s="44">
        <v>425</v>
      </c>
      <c r="F434" s="53">
        <f>Proforma!$C$4*SUM('Punto de Medida'!B434:D434)/SUM('Punto de Medida'!$B$8:$D$8)</f>
        <v>278.33428209621053</v>
      </c>
      <c r="G434" s="53">
        <f>CMG!E427</f>
        <v>91.224930000000001</v>
      </c>
      <c r="H434" s="20">
        <f t="shared" si="32"/>
        <v>25391.02540082706</v>
      </c>
    </row>
    <row r="435" spans="1:8" x14ac:dyDescent="0.2">
      <c r="A435" s="43">
        <f t="shared" si="33"/>
        <v>44822</v>
      </c>
      <c r="B435" s="4">
        <f t="shared" si="34"/>
        <v>18</v>
      </c>
      <c r="C435" s="4">
        <f t="shared" si="30"/>
        <v>2022</v>
      </c>
      <c r="D435" s="4">
        <f t="shared" si="31"/>
        <v>9</v>
      </c>
      <c r="E435" s="44">
        <v>426</v>
      </c>
      <c r="F435" s="53">
        <f>Proforma!$C$4*SUM('Punto de Medida'!B435:D435)/SUM('Punto de Medida'!$B$8:$D$8)</f>
        <v>299.70400055727146</v>
      </c>
      <c r="G435" s="53">
        <f>CMG!E428</f>
        <v>91.224930000000001</v>
      </c>
      <c r="H435" s="20">
        <f t="shared" si="32"/>
        <v>27340.476471557049</v>
      </c>
    </row>
    <row r="436" spans="1:8" x14ac:dyDescent="0.2">
      <c r="A436" s="43">
        <f t="shared" si="33"/>
        <v>44822</v>
      </c>
      <c r="B436" s="4">
        <f t="shared" si="34"/>
        <v>19</v>
      </c>
      <c r="C436" s="4">
        <f t="shared" si="30"/>
        <v>2022</v>
      </c>
      <c r="D436" s="4">
        <f t="shared" si="31"/>
        <v>9</v>
      </c>
      <c r="E436" s="44">
        <v>427</v>
      </c>
      <c r="F436" s="53">
        <f>Proforma!$C$4*SUM('Punto de Medida'!B436:D436)/SUM('Punto de Medida'!$B$8:$D$8)</f>
        <v>529.2536186065156</v>
      </c>
      <c r="G436" s="53">
        <f>CMG!E429</f>
        <v>91.298299999999998</v>
      </c>
      <c r="H436" s="20">
        <f t="shared" si="32"/>
        <v>48319.955647623239</v>
      </c>
    </row>
    <row r="437" spans="1:8" x14ac:dyDescent="0.2">
      <c r="A437" s="43">
        <f t="shared" si="33"/>
        <v>44822</v>
      </c>
      <c r="B437" s="4">
        <f t="shared" si="34"/>
        <v>20</v>
      </c>
      <c r="C437" s="4">
        <f t="shared" si="30"/>
        <v>2022</v>
      </c>
      <c r="D437" s="4">
        <f t="shared" si="31"/>
        <v>9</v>
      </c>
      <c r="E437" s="44">
        <v>428</v>
      </c>
      <c r="F437" s="53">
        <f>Proforma!$C$4*SUM('Punto de Medida'!B437:D437)/SUM('Punto de Medida'!$B$8:$D$8)</f>
        <v>1281.4240842756626</v>
      </c>
      <c r="G437" s="53">
        <f>CMG!E430</f>
        <v>143.47269</v>
      </c>
      <c r="H437" s="20">
        <f t="shared" si="32"/>
        <v>183849.36040181603</v>
      </c>
    </row>
    <row r="438" spans="1:8" x14ac:dyDescent="0.2">
      <c r="A438" s="43">
        <f t="shared" si="33"/>
        <v>44822</v>
      </c>
      <c r="B438" s="4">
        <f t="shared" si="34"/>
        <v>21</v>
      </c>
      <c r="C438" s="4">
        <f t="shared" si="30"/>
        <v>2022</v>
      </c>
      <c r="D438" s="4">
        <f t="shared" si="31"/>
        <v>9</v>
      </c>
      <c r="E438" s="44">
        <v>429</v>
      </c>
      <c r="F438" s="53">
        <f>Proforma!$C$4*SUM('Punto de Medida'!B438:D438)/SUM('Punto de Medida'!$B$8:$D$8)</f>
        <v>1261.3751570853374</v>
      </c>
      <c r="G438" s="53">
        <f>CMG!E431</f>
        <v>282.97429</v>
      </c>
      <c r="H438" s="20">
        <f t="shared" si="32"/>
        <v>356936.73949986178</v>
      </c>
    </row>
    <row r="439" spans="1:8" x14ac:dyDescent="0.2">
      <c r="A439" s="43">
        <f t="shared" si="33"/>
        <v>44822</v>
      </c>
      <c r="B439" s="4">
        <f t="shared" si="34"/>
        <v>22</v>
      </c>
      <c r="C439" s="4">
        <f t="shared" si="30"/>
        <v>2022</v>
      </c>
      <c r="D439" s="4">
        <f t="shared" si="31"/>
        <v>9</v>
      </c>
      <c r="E439" s="44">
        <v>430</v>
      </c>
      <c r="F439" s="53">
        <f>Proforma!$C$4*SUM('Punto de Medida'!B439:D439)/SUM('Punto de Medida'!$B$8:$D$8)</f>
        <v>1256.8372609933413</v>
      </c>
      <c r="G439" s="53">
        <f>CMG!E432</f>
        <v>91.298299999999998</v>
      </c>
      <c r="H439" s="20">
        <f t="shared" si="32"/>
        <v>114747.10530534836</v>
      </c>
    </row>
    <row r="440" spans="1:8" x14ac:dyDescent="0.2">
      <c r="A440" s="43">
        <f t="shared" si="33"/>
        <v>44822</v>
      </c>
      <c r="B440" s="4">
        <f t="shared" si="34"/>
        <v>23</v>
      </c>
      <c r="C440" s="4">
        <f t="shared" si="30"/>
        <v>2022</v>
      </c>
      <c r="D440" s="4">
        <f t="shared" si="31"/>
        <v>9</v>
      </c>
      <c r="E440" s="44">
        <v>431</v>
      </c>
      <c r="F440" s="53">
        <f>Proforma!$C$4*SUM('Punto de Medida'!B440:D440)/SUM('Punto de Medida'!$B$8:$D$8)</f>
        <v>1264.1079475139927</v>
      </c>
      <c r="G440" s="53">
        <f>CMG!E433</f>
        <v>91.298299999999998</v>
      </c>
      <c r="H440" s="20">
        <f t="shared" si="32"/>
        <v>115410.90662451676</v>
      </c>
    </row>
    <row r="441" spans="1:8" x14ac:dyDescent="0.2">
      <c r="A441" s="43">
        <f t="shared" si="33"/>
        <v>44822</v>
      </c>
      <c r="B441" s="4">
        <f t="shared" si="34"/>
        <v>24</v>
      </c>
      <c r="C441" s="4">
        <f t="shared" si="30"/>
        <v>2022</v>
      </c>
      <c r="D441" s="4">
        <f t="shared" si="31"/>
        <v>9</v>
      </c>
      <c r="E441" s="44">
        <v>432</v>
      </c>
      <c r="F441" s="53">
        <f>Proforma!$C$4*SUM('Punto de Medida'!B441:D441)/SUM('Punto de Medida'!$B$8:$D$8)</f>
        <v>1361.711485547944</v>
      </c>
      <c r="G441" s="53">
        <f>CMG!E434</f>
        <v>91.298299999999998</v>
      </c>
      <c r="H441" s="20">
        <f t="shared" si="32"/>
        <v>124321.94372100185</v>
      </c>
    </row>
    <row r="442" spans="1:8" x14ac:dyDescent="0.2">
      <c r="A442" s="43">
        <f t="shared" si="33"/>
        <v>44823</v>
      </c>
      <c r="B442" s="4">
        <f t="shared" si="34"/>
        <v>1</v>
      </c>
      <c r="C442" s="4">
        <f t="shared" si="30"/>
        <v>2022</v>
      </c>
      <c r="D442" s="4">
        <f t="shared" si="31"/>
        <v>9</v>
      </c>
      <c r="E442" s="44">
        <v>433</v>
      </c>
      <c r="F442" s="53">
        <f>Proforma!$C$4*SUM('Punto de Medida'!B442:D442)/SUM('Punto de Medida'!$B$8:$D$8)</f>
        <v>1400.4937693277238</v>
      </c>
      <c r="G442" s="53">
        <f>CMG!E435</f>
        <v>91.069019999999995</v>
      </c>
      <c r="H442" s="20">
        <f t="shared" si="32"/>
        <v>127541.59508878186</v>
      </c>
    </row>
    <row r="443" spans="1:8" x14ac:dyDescent="0.2">
      <c r="A443" s="43">
        <f t="shared" si="33"/>
        <v>44823</v>
      </c>
      <c r="B443" s="4">
        <f t="shared" si="34"/>
        <v>2</v>
      </c>
      <c r="C443" s="4">
        <f t="shared" si="30"/>
        <v>2022</v>
      </c>
      <c r="D443" s="4">
        <f t="shared" si="31"/>
        <v>9</v>
      </c>
      <c r="E443" s="44">
        <v>434</v>
      </c>
      <c r="F443" s="53">
        <f>Proforma!$C$4*SUM('Punto de Medida'!B443:D443)/SUM('Punto de Medida'!$B$8:$D$8)</f>
        <v>1413.6423368666522</v>
      </c>
      <c r="G443" s="53">
        <f>CMG!E436</f>
        <v>91.069019999999995</v>
      </c>
      <c r="H443" s="20">
        <f t="shared" si="32"/>
        <v>128739.02224895588</v>
      </c>
    </row>
    <row r="444" spans="1:8" x14ac:dyDescent="0.2">
      <c r="A444" s="43">
        <f t="shared" si="33"/>
        <v>44823</v>
      </c>
      <c r="B444" s="4">
        <f t="shared" si="34"/>
        <v>3</v>
      </c>
      <c r="C444" s="4">
        <f t="shared" si="30"/>
        <v>2022</v>
      </c>
      <c r="D444" s="4">
        <f t="shared" si="31"/>
        <v>9</v>
      </c>
      <c r="E444" s="44">
        <v>435</v>
      </c>
      <c r="F444" s="53">
        <f>Proforma!$C$4*SUM('Punto de Medida'!B444:D444)/SUM('Punto de Medida'!$B$8:$D$8)</f>
        <v>1423.6530554627775</v>
      </c>
      <c r="G444" s="53">
        <f>CMG!E437</f>
        <v>91.069019999999995</v>
      </c>
      <c r="H444" s="20">
        <f t="shared" si="32"/>
        <v>129650.68858100078</v>
      </c>
    </row>
    <row r="445" spans="1:8" x14ac:dyDescent="0.2">
      <c r="A445" s="43">
        <f t="shared" si="33"/>
        <v>44823</v>
      </c>
      <c r="B445" s="4">
        <f t="shared" si="34"/>
        <v>4</v>
      </c>
      <c r="C445" s="4">
        <f t="shared" si="30"/>
        <v>2022</v>
      </c>
      <c r="D445" s="4">
        <f t="shared" si="31"/>
        <v>9</v>
      </c>
      <c r="E445" s="44">
        <v>436</v>
      </c>
      <c r="F445" s="53">
        <f>Proforma!$C$4*SUM('Punto de Medida'!B445:D445)/SUM('Punto de Medida'!$B$8:$D$8)</f>
        <v>1119.7931007372315</v>
      </c>
      <c r="G445" s="53">
        <f>CMG!E438</f>
        <v>91.069019999999995</v>
      </c>
      <c r="H445" s="20">
        <f t="shared" si="32"/>
        <v>101978.46028690094</v>
      </c>
    </row>
    <row r="446" spans="1:8" x14ac:dyDescent="0.2">
      <c r="A446" s="43">
        <f t="shared" si="33"/>
        <v>44823</v>
      </c>
      <c r="B446" s="4">
        <f t="shared" si="34"/>
        <v>5</v>
      </c>
      <c r="C446" s="4">
        <f t="shared" si="30"/>
        <v>2022</v>
      </c>
      <c r="D446" s="4">
        <f t="shared" si="31"/>
        <v>9</v>
      </c>
      <c r="E446" s="44">
        <v>437</v>
      </c>
      <c r="F446" s="53">
        <f>Proforma!$C$4*SUM('Punto de Medida'!B446:D446)/SUM('Punto de Medida'!$B$8:$D$8)</f>
        <v>1188.7175081364903</v>
      </c>
      <c r="G446" s="53">
        <f>CMG!E439</f>
        <v>91.069019999999995</v>
      </c>
      <c r="H446" s="20">
        <f t="shared" si="32"/>
        <v>108255.3385228322</v>
      </c>
    </row>
    <row r="447" spans="1:8" x14ac:dyDescent="0.2">
      <c r="A447" s="43">
        <f t="shared" si="33"/>
        <v>44823</v>
      </c>
      <c r="B447" s="4">
        <f t="shared" si="34"/>
        <v>6</v>
      </c>
      <c r="C447" s="4">
        <f t="shared" si="30"/>
        <v>2022</v>
      </c>
      <c r="D447" s="4">
        <f t="shared" si="31"/>
        <v>9</v>
      </c>
      <c r="E447" s="44">
        <v>438</v>
      </c>
      <c r="F447" s="53">
        <f>Proforma!$C$4*SUM('Punto de Medida'!B447:D447)/SUM('Punto de Medida'!$B$8:$D$8)</f>
        <v>1147.9093143490447</v>
      </c>
      <c r="G447" s="53">
        <f>CMG!E440</f>
        <v>91.069019999999995</v>
      </c>
      <c r="H447" s="20">
        <f t="shared" si="32"/>
        <v>104538.97630663944</v>
      </c>
    </row>
    <row r="448" spans="1:8" x14ac:dyDescent="0.2">
      <c r="A448" s="43">
        <f t="shared" si="33"/>
        <v>44823</v>
      </c>
      <c r="B448" s="4">
        <f t="shared" si="34"/>
        <v>7</v>
      </c>
      <c r="C448" s="4">
        <f t="shared" si="30"/>
        <v>2022</v>
      </c>
      <c r="D448" s="4">
        <f t="shared" si="31"/>
        <v>9</v>
      </c>
      <c r="E448" s="44">
        <v>439</v>
      </c>
      <c r="F448" s="53">
        <f>Proforma!$C$4*SUM('Punto de Medida'!B448:D448)/SUM('Punto de Medida'!$B$8:$D$8)</f>
        <v>991.46596123910319</v>
      </c>
      <c r="G448" s="53">
        <f>CMG!E441</f>
        <v>91.069019999999995</v>
      </c>
      <c r="H448" s="20">
        <f t="shared" si="32"/>
        <v>90291.833453403102</v>
      </c>
    </row>
    <row r="449" spans="1:8" x14ac:dyDescent="0.2">
      <c r="A449" s="43">
        <f t="shared" si="33"/>
        <v>44823</v>
      </c>
      <c r="B449" s="4">
        <f t="shared" si="34"/>
        <v>8</v>
      </c>
      <c r="C449" s="4">
        <f t="shared" si="30"/>
        <v>2022</v>
      </c>
      <c r="D449" s="4">
        <f t="shared" si="31"/>
        <v>9</v>
      </c>
      <c r="E449" s="44">
        <v>440</v>
      </c>
      <c r="F449" s="53">
        <f>Proforma!$C$4*SUM('Punto de Medida'!B449:D449)/SUM('Punto de Medida'!$B$8:$D$8)</f>
        <v>995.13365508743243</v>
      </c>
      <c r="G449" s="53">
        <f>CMG!E442</f>
        <v>91.069019999999995</v>
      </c>
      <c r="H449" s="20">
        <f t="shared" si="32"/>
        <v>90625.846737830478</v>
      </c>
    </row>
    <row r="450" spans="1:8" x14ac:dyDescent="0.2">
      <c r="A450" s="43">
        <f t="shared" si="33"/>
        <v>44823</v>
      </c>
      <c r="B450" s="4">
        <f t="shared" si="34"/>
        <v>9</v>
      </c>
      <c r="C450" s="4">
        <f t="shared" si="30"/>
        <v>2022</v>
      </c>
      <c r="D450" s="4">
        <f t="shared" si="31"/>
        <v>9</v>
      </c>
      <c r="E450" s="44">
        <v>441</v>
      </c>
      <c r="F450" s="53">
        <f>Proforma!$C$4*SUM('Punto de Medida'!B450:D450)/SUM('Punto de Medida'!$B$8:$D$8)</f>
        <v>1028.0261070209945</v>
      </c>
      <c r="G450" s="53">
        <f>CMG!E443</f>
        <v>91.179079999999999</v>
      </c>
      <c r="H450" s="20">
        <f t="shared" si="32"/>
        <v>93734.474654155812</v>
      </c>
    </row>
    <row r="451" spans="1:8" x14ac:dyDescent="0.2">
      <c r="A451" s="43">
        <f t="shared" si="33"/>
        <v>44823</v>
      </c>
      <c r="B451" s="4">
        <f t="shared" si="34"/>
        <v>10</v>
      </c>
      <c r="C451" s="4">
        <f t="shared" si="30"/>
        <v>2022</v>
      </c>
      <c r="D451" s="4">
        <f t="shared" si="31"/>
        <v>9</v>
      </c>
      <c r="E451" s="44">
        <v>442</v>
      </c>
      <c r="F451" s="53">
        <f>Proforma!$C$4*SUM('Punto de Medida'!B451:D451)/SUM('Punto de Medida'!$B$8:$D$8)</f>
        <v>522.11704261766045</v>
      </c>
      <c r="G451" s="53">
        <f>CMG!E444</f>
        <v>91.179079999999999</v>
      </c>
      <c r="H451" s="20">
        <f t="shared" si="32"/>
        <v>47606.151598199074</v>
      </c>
    </row>
    <row r="452" spans="1:8" x14ac:dyDescent="0.2">
      <c r="A452" s="43">
        <f t="shared" si="33"/>
        <v>44823</v>
      </c>
      <c r="B452" s="4">
        <f t="shared" si="34"/>
        <v>11</v>
      </c>
      <c r="C452" s="4">
        <f t="shared" si="30"/>
        <v>2022</v>
      </c>
      <c r="D452" s="4">
        <f t="shared" si="31"/>
        <v>9</v>
      </c>
      <c r="E452" s="44">
        <v>443</v>
      </c>
      <c r="F452" s="53">
        <f>Proforma!$C$4*SUM('Punto de Medida'!B452:D452)/SUM('Punto de Medida'!$B$8:$D$8)</f>
        <v>121.14541818888877</v>
      </c>
      <c r="G452" s="53">
        <f>CMG!E445</f>
        <v>91.179079999999999</v>
      </c>
      <c r="H452" s="20">
        <f t="shared" si="32"/>
        <v>11045.927776678143</v>
      </c>
    </row>
    <row r="453" spans="1:8" x14ac:dyDescent="0.2">
      <c r="A453" s="43">
        <f t="shared" si="33"/>
        <v>44823</v>
      </c>
      <c r="B453" s="4">
        <f t="shared" si="34"/>
        <v>12</v>
      </c>
      <c r="C453" s="4">
        <f t="shared" si="30"/>
        <v>2022</v>
      </c>
      <c r="D453" s="4">
        <f t="shared" si="31"/>
        <v>9</v>
      </c>
      <c r="E453" s="44">
        <v>444</v>
      </c>
      <c r="F453" s="53">
        <f>Proforma!$C$4*SUM('Punto de Medida'!B453:D453)/SUM('Punto de Medida'!$B$8:$D$8)</f>
        <v>197.6375612405391</v>
      </c>
      <c r="G453" s="53">
        <f>CMG!E446</f>
        <v>91.179079999999999</v>
      </c>
      <c r="H453" s="20">
        <f t="shared" si="32"/>
        <v>18020.411007356015</v>
      </c>
    </row>
    <row r="454" spans="1:8" x14ac:dyDescent="0.2">
      <c r="A454" s="43">
        <f t="shared" si="33"/>
        <v>44823</v>
      </c>
      <c r="B454" s="4">
        <f t="shared" si="34"/>
        <v>13</v>
      </c>
      <c r="C454" s="4">
        <f t="shared" si="30"/>
        <v>2022</v>
      </c>
      <c r="D454" s="4">
        <f t="shared" si="31"/>
        <v>9</v>
      </c>
      <c r="E454" s="44">
        <v>445</v>
      </c>
      <c r="F454" s="53">
        <f>Proforma!$C$4*SUM('Punto de Medida'!B454:D454)/SUM('Punto de Medida'!$B$8:$D$8)</f>
        <v>563.36384360037152</v>
      </c>
      <c r="G454" s="53">
        <f>CMG!E447</f>
        <v>91.179079999999999</v>
      </c>
      <c r="H454" s="20">
        <f t="shared" si="32"/>
        <v>51366.996964745762</v>
      </c>
    </row>
    <row r="455" spans="1:8" x14ac:dyDescent="0.2">
      <c r="A455" s="43">
        <f t="shared" si="33"/>
        <v>44823</v>
      </c>
      <c r="B455" s="4">
        <f t="shared" si="34"/>
        <v>14</v>
      </c>
      <c r="C455" s="4">
        <f t="shared" si="30"/>
        <v>2022</v>
      </c>
      <c r="D455" s="4">
        <f t="shared" si="31"/>
        <v>9</v>
      </c>
      <c r="E455" s="44">
        <v>446</v>
      </c>
      <c r="F455" s="53">
        <f>Proforma!$C$4*SUM('Punto de Medida'!B455:D455)/SUM('Punto de Medida'!$B$8:$D$8)</f>
        <v>599.08007530976386</v>
      </c>
      <c r="G455" s="53">
        <f>CMG!E448</f>
        <v>91.179079999999999</v>
      </c>
      <c r="H455" s="20">
        <f t="shared" si="32"/>
        <v>54623.57011307498</v>
      </c>
    </row>
    <row r="456" spans="1:8" x14ac:dyDescent="0.2">
      <c r="A456" s="43">
        <f t="shared" si="33"/>
        <v>44823</v>
      </c>
      <c r="B456" s="4">
        <f t="shared" si="34"/>
        <v>15</v>
      </c>
      <c r="C456" s="4">
        <f t="shared" si="30"/>
        <v>2022</v>
      </c>
      <c r="D456" s="4">
        <f t="shared" si="31"/>
        <v>9</v>
      </c>
      <c r="E456" s="44">
        <v>447</v>
      </c>
      <c r="F456" s="53">
        <f>Proforma!$C$4*SUM('Punto de Medida'!B456:D456)/SUM('Punto de Medida'!$B$8:$D$8)</f>
        <v>618.08194483828845</v>
      </c>
      <c r="G456" s="53">
        <f>CMG!E449</f>
        <v>91.179079999999999</v>
      </c>
      <c r="H456" s="20">
        <f t="shared" si="32"/>
        <v>56356.14309496589</v>
      </c>
    </row>
    <row r="457" spans="1:8" x14ac:dyDescent="0.2">
      <c r="A457" s="43">
        <f t="shared" si="33"/>
        <v>44823</v>
      </c>
      <c r="B457" s="4">
        <f t="shared" si="34"/>
        <v>16</v>
      </c>
      <c r="C457" s="4">
        <f t="shared" si="30"/>
        <v>2022</v>
      </c>
      <c r="D457" s="4">
        <f t="shared" si="31"/>
        <v>9</v>
      </c>
      <c r="E457" s="44">
        <v>448</v>
      </c>
      <c r="F457" s="53">
        <f>Proforma!$C$4*SUM('Punto de Medida'!B457:D457)/SUM('Punto de Medida'!$B$8:$D$8)</f>
        <v>601.40965029492713</v>
      </c>
      <c r="G457" s="53">
        <f>CMG!E450</f>
        <v>91.179079999999999</v>
      </c>
      <c r="H457" s="20">
        <f t="shared" si="32"/>
        <v>54835.978617013185</v>
      </c>
    </row>
    <row r="458" spans="1:8" x14ac:dyDescent="0.2">
      <c r="A458" s="43">
        <f t="shared" si="33"/>
        <v>44823</v>
      </c>
      <c r="B458" s="4">
        <f t="shared" si="34"/>
        <v>17</v>
      </c>
      <c r="C458" s="4">
        <f t="shared" ref="C458:C521" si="35">YEAR(A458)</f>
        <v>2022</v>
      </c>
      <c r="D458" s="4">
        <f t="shared" ref="D458:D521" si="36">MONTH(A458)</f>
        <v>9</v>
      </c>
      <c r="E458" s="44">
        <v>449</v>
      </c>
      <c r="F458" s="53">
        <f>Proforma!$C$4*SUM('Punto de Medida'!B458:D458)/SUM('Punto de Medida'!$B$8:$D$8)</f>
        <v>597.2501290324509</v>
      </c>
      <c r="G458" s="53">
        <f>CMG!E451</f>
        <v>91.179079999999999</v>
      </c>
      <c r="H458" s="20">
        <f t="shared" si="32"/>
        <v>54456.71729506016</v>
      </c>
    </row>
    <row r="459" spans="1:8" x14ac:dyDescent="0.2">
      <c r="A459" s="43">
        <f t="shared" si="33"/>
        <v>44823</v>
      </c>
      <c r="B459" s="4">
        <f t="shared" si="34"/>
        <v>18</v>
      </c>
      <c r="C459" s="4">
        <f t="shared" si="35"/>
        <v>2022</v>
      </c>
      <c r="D459" s="4">
        <f t="shared" si="36"/>
        <v>9</v>
      </c>
      <c r="E459" s="44">
        <v>450</v>
      </c>
      <c r="F459" s="53">
        <f>Proforma!$C$4*SUM('Punto de Medida'!B459:D459)/SUM('Punto de Medida'!$B$8:$D$8)</f>
        <v>586.90092675490746</v>
      </c>
      <c r="G459" s="53">
        <f>CMG!E452</f>
        <v>91.179079999999999</v>
      </c>
      <c r="H459" s="20">
        <f t="shared" ref="H459:H522" si="37">F459*G459</f>
        <v>53513.08655265985</v>
      </c>
    </row>
    <row r="460" spans="1:8" x14ac:dyDescent="0.2">
      <c r="A460" s="43">
        <f t="shared" ref="A460:A523" si="38">IF(B459=24,A459+1,A459)</f>
        <v>44823</v>
      </c>
      <c r="B460" s="4">
        <f t="shared" ref="B460:B523" si="39">IF(B459=24,1,B459+1)</f>
        <v>19</v>
      </c>
      <c r="C460" s="4">
        <f t="shared" si="35"/>
        <v>2022</v>
      </c>
      <c r="D460" s="4">
        <f t="shared" si="36"/>
        <v>9</v>
      </c>
      <c r="E460" s="44">
        <v>451</v>
      </c>
      <c r="F460" s="53">
        <f>Proforma!$C$4*SUM('Punto de Medida'!B460:D460)/SUM('Punto de Medida'!$B$8:$D$8)</f>
        <v>920.18101731432955</v>
      </c>
      <c r="G460" s="53">
        <f>CMG!E453</f>
        <v>91.307469999999995</v>
      </c>
      <c r="H460" s="20">
        <f t="shared" si="37"/>
        <v>84019.400632997626</v>
      </c>
    </row>
    <row r="461" spans="1:8" x14ac:dyDescent="0.2">
      <c r="A461" s="43">
        <f t="shared" si="38"/>
        <v>44823</v>
      </c>
      <c r="B461" s="4">
        <f t="shared" si="39"/>
        <v>20</v>
      </c>
      <c r="C461" s="4">
        <f t="shared" si="35"/>
        <v>2022</v>
      </c>
      <c r="D461" s="4">
        <f t="shared" si="36"/>
        <v>9</v>
      </c>
      <c r="E461" s="44">
        <v>452</v>
      </c>
      <c r="F461" s="53">
        <f>Proforma!$C$4*SUM('Punto de Medida'!B461:D461)/SUM('Punto de Medida'!$B$8:$D$8)</f>
        <v>1118.9008292696176</v>
      </c>
      <c r="G461" s="53">
        <f>CMG!E454</f>
        <v>222.27995000000001</v>
      </c>
      <c r="H461" s="20">
        <f t="shared" si="37"/>
        <v>248709.22038500916</v>
      </c>
    </row>
    <row r="462" spans="1:8" x14ac:dyDescent="0.2">
      <c r="A462" s="43">
        <f t="shared" si="38"/>
        <v>44823</v>
      </c>
      <c r="B462" s="4">
        <f t="shared" si="39"/>
        <v>21</v>
      </c>
      <c r="C462" s="4">
        <f t="shared" si="35"/>
        <v>2022</v>
      </c>
      <c r="D462" s="4">
        <f t="shared" si="36"/>
        <v>9</v>
      </c>
      <c r="E462" s="44">
        <v>453</v>
      </c>
      <c r="F462" s="53">
        <f>Proforma!$C$4*SUM('Punto de Medida'!B462:D462)/SUM('Punto de Medida'!$B$8:$D$8)</f>
        <v>1139.8223211415375</v>
      </c>
      <c r="G462" s="53">
        <f>CMG!E455</f>
        <v>315.82517000000001</v>
      </c>
      <c r="H462" s="20">
        <f t="shared" si="37"/>
        <v>359984.5783443207</v>
      </c>
    </row>
    <row r="463" spans="1:8" x14ac:dyDescent="0.2">
      <c r="A463" s="43">
        <f t="shared" si="38"/>
        <v>44823</v>
      </c>
      <c r="B463" s="4">
        <f t="shared" si="39"/>
        <v>22</v>
      </c>
      <c r="C463" s="4">
        <f t="shared" si="35"/>
        <v>2022</v>
      </c>
      <c r="D463" s="4">
        <f t="shared" si="36"/>
        <v>9</v>
      </c>
      <c r="E463" s="44">
        <v>454</v>
      </c>
      <c r="F463" s="53">
        <f>Proforma!$C$4*SUM('Punto de Medida'!B463:D463)/SUM('Punto de Medida'!$B$8:$D$8)</f>
        <v>980.52923963809519</v>
      </c>
      <c r="G463" s="53">
        <f>CMG!E456</f>
        <v>315.82517000000001</v>
      </c>
      <c r="H463" s="20">
        <f t="shared" si="37"/>
        <v>309675.81379867217</v>
      </c>
    </row>
    <row r="464" spans="1:8" x14ac:dyDescent="0.2">
      <c r="A464" s="43">
        <f t="shared" si="38"/>
        <v>44823</v>
      </c>
      <c r="B464" s="4">
        <f t="shared" si="39"/>
        <v>23</v>
      </c>
      <c r="C464" s="4">
        <f t="shared" si="35"/>
        <v>2022</v>
      </c>
      <c r="D464" s="4">
        <f t="shared" si="36"/>
        <v>9</v>
      </c>
      <c r="E464" s="44">
        <v>455</v>
      </c>
      <c r="F464" s="53">
        <f>Proforma!$C$4*SUM('Punto de Medida'!B464:D464)/SUM('Punto de Medida'!$B$8:$D$8)</f>
        <v>735.4298177026559</v>
      </c>
      <c r="G464" s="53">
        <f>CMG!E457</f>
        <v>315.82517000000001</v>
      </c>
      <c r="H464" s="20">
        <f t="shared" si="37"/>
        <v>232267.24719901031</v>
      </c>
    </row>
    <row r="465" spans="1:8" x14ac:dyDescent="0.2">
      <c r="A465" s="43">
        <f t="shared" si="38"/>
        <v>44823</v>
      </c>
      <c r="B465" s="4">
        <f t="shared" si="39"/>
        <v>24</v>
      </c>
      <c r="C465" s="4">
        <f t="shared" si="35"/>
        <v>2022</v>
      </c>
      <c r="D465" s="4">
        <f t="shared" si="36"/>
        <v>9</v>
      </c>
      <c r="E465" s="44">
        <v>456</v>
      </c>
      <c r="F465" s="53">
        <f>Proforma!$C$4*SUM('Punto de Medida'!B465:D465)/SUM('Punto de Medida'!$B$8:$D$8)</f>
        <v>655.96152173862856</v>
      </c>
      <c r="G465" s="53">
        <f>CMG!E458</f>
        <v>315.82517000000001</v>
      </c>
      <c r="H465" s="20">
        <f t="shared" si="37"/>
        <v>207169.15911656106</v>
      </c>
    </row>
    <row r="466" spans="1:8" x14ac:dyDescent="0.2">
      <c r="A466" s="43">
        <f t="shared" si="38"/>
        <v>44824</v>
      </c>
      <c r="B466" s="4">
        <f t="shared" si="39"/>
        <v>1</v>
      </c>
      <c r="C466" s="4">
        <f t="shared" si="35"/>
        <v>2022</v>
      </c>
      <c r="D466" s="4">
        <f t="shared" si="36"/>
        <v>9</v>
      </c>
      <c r="E466" s="44">
        <v>457</v>
      </c>
      <c r="F466" s="53">
        <f>Proforma!$C$4*SUM('Punto de Medida'!B466:D466)/SUM('Punto de Medida'!$B$8:$D$8)</f>
        <v>661.42312393465124</v>
      </c>
      <c r="G466" s="53">
        <f>CMG!E459</f>
        <v>286.66107</v>
      </c>
      <c r="H466" s="20">
        <f t="shared" si="37"/>
        <v>189604.26042984973</v>
      </c>
    </row>
    <row r="467" spans="1:8" x14ac:dyDescent="0.2">
      <c r="A467" s="43">
        <f t="shared" si="38"/>
        <v>44824</v>
      </c>
      <c r="B467" s="4">
        <f t="shared" si="39"/>
        <v>2</v>
      </c>
      <c r="C467" s="4">
        <f t="shared" si="35"/>
        <v>2022</v>
      </c>
      <c r="D467" s="4">
        <f t="shared" si="36"/>
        <v>9</v>
      </c>
      <c r="E467" s="44">
        <v>458</v>
      </c>
      <c r="F467" s="53">
        <f>Proforma!$C$4*SUM('Punto de Medida'!B467:D467)/SUM('Punto de Medida'!$B$8:$D$8)</f>
        <v>577.62451164355514</v>
      </c>
      <c r="G467" s="53">
        <f>CMG!E460</f>
        <v>169.95883000000001</v>
      </c>
      <c r="H467" s="20">
        <f t="shared" si="37"/>
        <v>98172.386178260014</v>
      </c>
    </row>
    <row r="468" spans="1:8" x14ac:dyDescent="0.2">
      <c r="A468" s="43">
        <f t="shared" si="38"/>
        <v>44824</v>
      </c>
      <c r="B468" s="4">
        <f t="shared" si="39"/>
        <v>3</v>
      </c>
      <c r="C468" s="4">
        <f t="shared" si="35"/>
        <v>2022</v>
      </c>
      <c r="D468" s="4">
        <f t="shared" si="36"/>
        <v>9</v>
      </c>
      <c r="E468" s="44">
        <v>459</v>
      </c>
      <c r="F468" s="53">
        <f>Proforma!$C$4*SUM('Punto de Medida'!B468:D468)/SUM('Punto de Medida'!$B$8:$D$8)</f>
        <v>528.7935145632573</v>
      </c>
      <c r="G468" s="53">
        <f>CMG!E461</f>
        <v>91.334980000000002</v>
      </c>
      <c r="H468" s="20">
        <f t="shared" si="37"/>
        <v>48297.345076764817</v>
      </c>
    </row>
    <row r="469" spans="1:8" x14ac:dyDescent="0.2">
      <c r="A469" s="43">
        <f t="shared" si="38"/>
        <v>44824</v>
      </c>
      <c r="B469" s="4">
        <f t="shared" si="39"/>
        <v>4</v>
      </c>
      <c r="C469" s="4">
        <f t="shared" si="35"/>
        <v>2022</v>
      </c>
      <c r="D469" s="4">
        <f t="shared" si="36"/>
        <v>9</v>
      </c>
      <c r="E469" s="44">
        <v>460</v>
      </c>
      <c r="F469" s="53">
        <f>Proforma!$C$4*SUM('Punto de Medida'!B469:D469)/SUM('Punto de Medida'!$B$8:$D$8)</f>
        <v>622.16182994743053</v>
      </c>
      <c r="G469" s="53">
        <f>CMG!E462</f>
        <v>91.334980000000002</v>
      </c>
      <c r="H469" s="20">
        <f t="shared" si="37"/>
        <v>56825.138295011973</v>
      </c>
    </row>
    <row r="470" spans="1:8" x14ac:dyDescent="0.2">
      <c r="A470" s="43">
        <f t="shared" si="38"/>
        <v>44824</v>
      </c>
      <c r="B470" s="4">
        <f t="shared" si="39"/>
        <v>5</v>
      </c>
      <c r="C470" s="4">
        <f t="shared" si="35"/>
        <v>2022</v>
      </c>
      <c r="D470" s="4">
        <f t="shared" si="36"/>
        <v>9</v>
      </c>
      <c r="E470" s="44">
        <v>461</v>
      </c>
      <c r="F470" s="53">
        <f>Proforma!$C$4*SUM('Punto de Medida'!B470:D470)/SUM('Punto de Medida'!$B$8:$D$8)</f>
        <v>672.32221284847208</v>
      </c>
      <c r="G470" s="53">
        <f>CMG!E463</f>
        <v>91.334980000000002</v>
      </c>
      <c r="H470" s="20">
        <f t="shared" si="37"/>
        <v>61406.535864070938</v>
      </c>
    </row>
    <row r="471" spans="1:8" x14ac:dyDescent="0.2">
      <c r="A471" s="43">
        <f t="shared" si="38"/>
        <v>44824</v>
      </c>
      <c r="B471" s="4">
        <f t="shared" si="39"/>
        <v>6</v>
      </c>
      <c r="C471" s="4">
        <f t="shared" si="35"/>
        <v>2022</v>
      </c>
      <c r="D471" s="4">
        <f t="shared" si="36"/>
        <v>9</v>
      </c>
      <c r="E471" s="44">
        <v>462</v>
      </c>
      <c r="F471" s="53">
        <f>Proforma!$C$4*SUM('Punto de Medida'!B471:D471)/SUM('Punto de Medida'!$B$8:$D$8)</f>
        <v>510.85644476349819</v>
      </c>
      <c r="G471" s="53">
        <f>CMG!E464</f>
        <v>91.334980000000002</v>
      </c>
      <c r="H471" s="20">
        <f t="shared" si="37"/>
        <v>46659.063165345215</v>
      </c>
    </row>
    <row r="472" spans="1:8" x14ac:dyDescent="0.2">
      <c r="A472" s="43">
        <f t="shared" si="38"/>
        <v>44824</v>
      </c>
      <c r="B472" s="4">
        <f t="shared" si="39"/>
        <v>7</v>
      </c>
      <c r="C472" s="4">
        <f t="shared" si="35"/>
        <v>2022</v>
      </c>
      <c r="D472" s="4">
        <f t="shared" si="36"/>
        <v>9</v>
      </c>
      <c r="E472" s="44">
        <v>463</v>
      </c>
      <c r="F472" s="53">
        <f>Proforma!$C$4*SUM('Punto de Medida'!B472:D472)/SUM('Punto de Medida'!$B$8:$D$8)</f>
        <v>560.562342610001</v>
      </c>
      <c r="G472" s="53">
        <f>CMG!E465</f>
        <v>182.05551</v>
      </c>
      <c r="H472" s="20">
        <f t="shared" si="37"/>
        <v>102053.46317065846</v>
      </c>
    </row>
    <row r="473" spans="1:8" x14ac:dyDescent="0.2">
      <c r="A473" s="43">
        <f t="shared" si="38"/>
        <v>44824</v>
      </c>
      <c r="B473" s="4">
        <f t="shared" si="39"/>
        <v>8</v>
      </c>
      <c r="C473" s="4">
        <f t="shared" si="35"/>
        <v>2022</v>
      </c>
      <c r="D473" s="4">
        <f t="shared" si="36"/>
        <v>9</v>
      </c>
      <c r="E473" s="44">
        <v>464</v>
      </c>
      <c r="F473" s="53">
        <f>Proforma!$C$4*SUM('Punto de Medida'!B473:D473)/SUM('Punto de Medida'!$B$8:$D$8)</f>
        <v>521.69870147928327</v>
      </c>
      <c r="G473" s="53">
        <f>CMG!E466</f>
        <v>312.45938000000001</v>
      </c>
      <c r="H473" s="20">
        <f t="shared" si="37"/>
        <v>163009.65281102195</v>
      </c>
    </row>
    <row r="474" spans="1:8" x14ac:dyDescent="0.2">
      <c r="A474" s="43">
        <f t="shared" si="38"/>
        <v>44824</v>
      </c>
      <c r="B474" s="4">
        <f t="shared" si="39"/>
        <v>9</v>
      </c>
      <c r="C474" s="4">
        <f t="shared" si="35"/>
        <v>2022</v>
      </c>
      <c r="D474" s="4">
        <f t="shared" si="36"/>
        <v>9</v>
      </c>
      <c r="E474" s="44">
        <v>465</v>
      </c>
      <c r="F474" s="53">
        <f>Proforma!$C$4*SUM('Punto de Medida'!B474:D474)/SUM('Punto de Medida'!$B$8:$D$8)</f>
        <v>465.48677093643875</v>
      </c>
      <c r="G474" s="53">
        <f>CMG!E467</f>
        <v>318.61318999999997</v>
      </c>
      <c r="H474" s="20">
        <f t="shared" si="37"/>
        <v>148310.22499085803</v>
      </c>
    </row>
    <row r="475" spans="1:8" x14ac:dyDescent="0.2">
      <c r="A475" s="43">
        <f t="shared" si="38"/>
        <v>44824</v>
      </c>
      <c r="B475" s="4">
        <f t="shared" si="39"/>
        <v>10</v>
      </c>
      <c r="C475" s="4">
        <f t="shared" si="35"/>
        <v>2022</v>
      </c>
      <c r="D475" s="4">
        <f t="shared" si="36"/>
        <v>9</v>
      </c>
      <c r="E475" s="44">
        <v>466</v>
      </c>
      <c r="F475" s="53">
        <f>Proforma!$C$4*SUM('Punto de Medida'!B475:D475)/SUM('Punto de Medida'!$B$8:$D$8)</f>
        <v>453.46998860968125</v>
      </c>
      <c r="G475" s="53">
        <f>CMG!E468</f>
        <v>318.61318999999997</v>
      </c>
      <c r="H475" s="20">
        <f t="shared" si="37"/>
        <v>144481.51964019419</v>
      </c>
    </row>
    <row r="476" spans="1:8" x14ac:dyDescent="0.2">
      <c r="A476" s="43">
        <f t="shared" si="38"/>
        <v>44824</v>
      </c>
      <c r="B476" s="4">
        <f t="shared" si="39"/>
        <v>11</v>
      </c>
      <c r="C476" s="4">
        <f t="shared" si="35"/>
        <v>2022</v>
      </c>
      <c r="D476" s="4">
        <f t="shared" si="36"/>
        <v>9</v>
      </c>
      <c r="E476" s="44">
        <v>467</v>
      </c>
      <c r="F476" s="53">
        <f>Proforma!$C$4*SUM('Punto de Medida'!B476:D476)/SUM('Punto de Medida'!$B$8:$D$8)</f>
        <v>521.28918662984211</v>
      </c>
      <c r="G476" s="53">
        <f>CMG!E469</f>
        <v>318.61318999999997</v>
      </c>
      <c r="H476" s="20">
        <f t="shared" si="37"/>
        <v>166089.61066463933</v>
      </c>
    </row>
    <row r="477" spans="1:8" x14ac:dyDescent="0.2">
      <c r="A477" s="43">
        <f t="shared" si="38"/>
        <v>44824</v>
      </c>
      <c r="B477" s="4">
        <f t="shared" si="39"/>
        <v>12</v>
      </c>
      <c r="C477" s="4">
        <f t="shared" si="35"/>
        <v>2022</v>
      </c>
      <c r="D477" s="4">
        <f t="shared" si="36"/>
        <v>9</v>
      </c>
      <c r="E477" s="44">
        <v>468</v>
      </c>
      <c r="F477" s="53">
        <f>Proforma!$C$4*SUM('Punto de Medida'!B477:D477)/SUM('Punto de Medida'!$B$8:$D$8)</f>
        <v>395.74336114227225</v>
      </c>
      <c r="G477" s="53">
        <f>CMG!E470</f>
        <v>318.61318999999997</v>
      </c>
      <c r="H477" s="20">
        <f t="shared" si="37"/>
        <v>126089.0547148614</v>
      </c>
    </row>
    <row r="478" spans="1:8" x14ac:dyDescent="0.2">
      <c r="A478" s="43">
        <f t="shared" si="38"/>
        <v>44824</v>
      </c>
      <c r="B478" s="4">
        <f t="shared" si="39"/>
        <v>13</v>
      </c>
      <c r="C478" s="4">
        <f t="shared" si="35"/>
        <v>2022</v>
      </c>
      <c r="D478" s="4">
        <f t="shared" si="36"/>
        <v>9</v>
      </c>
      <c r="E478" s="44">
        <v>469</v>
      </c>
      <c r="F478" s="53">
        <f>Proforma!$C$4*SUM('Punto de Medida'!B478:D478)/SUM('Punto de Medida'!$B$8:$D$8)</f>
        <v>562.43259549211189</v>
      </c>
      <c r="G478" s="53">
        <f>CMG!E471</f>
        <v>318.61318999999997</v>
      </c>
      <c r="H478" s="20">
        <f t="shared" si="37"/>
        <v>179198.44340972137</v>
      </c>
    </row>
    <row r="479" spans="1:8" x14ac:dyDescent="0.2">
      <c r="A479" s="43">
        <f t="shared" si="38"/>
        <v>44824</v>
      </c>
      <c r="B479" s="4">
        <f t="shared" si="39"/>
        <v>14</v>
      </c>
      <c r="C479" s="4">
        <f t="shared" si="35"/>
        <v>2022</v>
      </c>
      <c r="D479" s="4">
        <f t="shared" si="36"/>
        <v>9</v>
      </c>
      <c r="E479" s="44">
        <v>470</v>
      </c>
      <c r="F479" s="53">
        <f>Proforma!$C$4*SUM('Punto de Medida'!B479:D479)/SUM('Punto de Medida'!$B$8:$D$8)</f>
        <v>693.87727276449675</v>
      </c>
      <c r="G479" s="53">
        <f>CMG!E472</f>
        <v>318.61318999999997</v>
      </c>
      <c r="H479" s="20">
        <f t="shared" si="37"/>
        <v>221078.45134399642</v>
      </c>
    </row>
    <row r="480" spans="1:8" x14ac:dyDescent="0.2">
      <c r="A480" s="43">
        <f t="shared" si="38"/>
        <v>44824</v>
      </c>
      <c r="B480" s="4">
        <f t="shared" si="39"/>
        <v>15</v>
      </c>
      <c r="C480" s="4">
        <f t="shared" si="35"/>
        <v>2022</v>
      </c>
      <c r="D480" s="4">
        <f t="shared" si="36"/>
        <v>9</v>
      </c>
      <c r="E480" s="44">
        <v>471</v>
      </c>
      <c r="F480" s="53">
        <f>Proforma!$C$4*SUM('Punto de Medida'!B480:D480)/SUM('Punto de Medida'!$B$8:$D$8)</f>
        <v>676.28526160136016</v>
      </c>
      <c r="G480" s="53">
        <f>CMG!E473</f>
        <v>318.61318999999997</v>
      </c>
      <c r="H480" s="20">
        <f t="shared" si="37"/>
        <v>215473.40454879386</v>
      </c>
    </row>
    <row r="481" spans="1:8" x14ac:dyDescent="0.2">
      <c r="A481" s="43">
        <f t="shared" si="38"/>
        <v>44824</v>
      </c>
      <c r="B481" s="4">
        <f t="shared" si="39"/>
        <v>16</v>
      </c>
      <c r="C481" s="4">
        <f t="shared" si="35"/>
        <v>2022</v>
      </c>
      <c r="D481" s="4">
        <f t="shared" si="36"/>
        <v>9</v>
      </c>
      <c r="E481" s="44">
        <v>472</v>
      </c>
      <c r="F481" s="53">
        <f>Proforma!$C$4*SUM('Punto de Medida'!B481:D481)/SUM('Punto de Medida'!$B$8:$D$8)</f>
        <v>776.38235028309714</v>
      </c>
      <c r="G481" s="53">
        <f>CMG!E474</f>
        <v>318.61318999999997</v>
      </c>
      <c r="H481" s="20">
        <f t="shared" si="37"/>
        <v>247365.65728339498</v>
      </c>
    </row>
    <row r="482" spans="1:8" x14ac:dyDescent="0.2">
      <c r="A482" s="43">
        <f t="shared" si="38"/>
        <v>44824</v>
      </c>
      <c r="B482" s="4">
        <f t="shared" si="39"/>
        <v>17</v>
      </c>
      <c r="C482" s="4">
        <f t="shared" si="35"/>
        <v>2022</v>
      </c>
      <c r="D482" s="4">
        <f t="shared" si="36"/>
        <v>9</v>
      </c>
      <c r="E482" s="44">
        <v>473</v>
      </c>
      <c r="F482" s="53">
        <f>Proforma!$C$4*SUM('Punto de Medida'!B482:D482)/SUM('Punto de Medida'!$B$8:$D$8)</f>
        <v>681.33558247224573</v>
      </c>
      <c r="G482" s="53">
        <f>CMG!E475</f>
        <v>318.61318999999997</v>
      </c>
      <c r="H482" s="20">
        <f t="shared" si="37"/>
        <v>217082.50339199029</v>
      </c>
    </row>
    <row r="483" spans="1:8" x14ac:dyDescent="0.2">
      <c r="A483" s="43">
        <f t="shared" si="38"/>
        <v>44824</v>
      </c>
      <c r="B483" s="4">
        <f t="shared" si="39"/>
        <v>18</v>
      </c>
      <c r="C483" s="4">
        <f t="shared" si="35"/>
        <v>2022</v>
      </c>
      <c r="D483" s="4">
        <f t="shared" si="36"/>
        <v>9</v>
      </c>
      <c r="E483" s="44">
        <v>474</v>
      </c>
      <c r="F483" s="53">
        <f>Proforma!$C$4*SUM('Punto de Medida'!B483:D483)/SUM('Punto de Medida'!$B$8:$D$8)</f>
        <v>677.40973658521136</v>
      </c>
      <c r="G483" s="53">
        <f>CMG!E476</f>
        <v>318.61318999999997</v>
      </c>
      <c r="H483" s="20">
        <f t="shared" si="37"/>
        <v>215831.67711047389</v>
      </c>
    </row>
    <row r="484" spans="1:8" x14ac:dyDescent="0.2">
      <c r="A484" s="43">
        <f t="shared" si="38"/>
        <v>44824</v>
      </c>
      <c r="B484" s="4">
        <f t="shared" si="39"/>
        <v>19</v>
      </c>
      <c r="C484" s="4">
        <f t="shared" si="35"/>
        <v>2022</v>
      </c>
      <c r="D484" s="4">
        <f t="shared" si="36"/>
        <v>9</v>
      </c>
      <c r="E484" s="44">
        <v>475</v>
      </c>
      <c r="F484" s="53">
        <f>Proforma!$C$4*SUM('Punto de Medida'!B484:D484)/SUM('Punto de Medida'!$B$8:$D$8)</f>
        <v>1082.1257013760139</v>
      </c>
      <c r="G484" s="53">
        <f>CMG!E477</f>
        <v>273.60142999999999</v>
      </c>
      <c r="H484" s="20">
        <f t="shared" si="37"/>
        <v>296071.13933623035</v>
      </c>
    </row>
    <row r="485" spans="1:8" x14ac:dyDescent="0.2">
      <c r="A485" s="43">
        <f t="shared" si="38"/>
        <v>44824</v>
      </c>
      <c r="B485" s="4">
        <f t="shared" si="39"/>
        <v>20</v>
      </c>
      <c r="C485" s="4">
        <f t="shared" si="35"/>
        <v>2022</v>
      </c>
      <c r="D485" s="4">
        <f t="shared" si="36"/>
        <v>9</v>
      </c>
      <c r="E485" s="44">
        <v>476</v>
      </c>
      <c r="F485" s="53">
        <f>Proforma!$C$4*SUM('Punto de Medida'!B485:D485)/SUM('Punto de Medida'!$B$8:$D$8)</f>
        <v>1163.552401899786</v>
      </c>
      <c r="G485" s="53">
        <f>CMG!E478</f>
        <v>304.92072999999999</v>
      </c>
      <c r="H485" s="20">
        <f t="shared" si="37"/>
        <v>354791.24778053613</v>
      </c>
    </row>
    <row r="486" spans="1:8" x14ac:dyDescent="0.2">
      <c r="A486" s="43">
        <f t="shared" si="38"/>
        <v>44824</v>
      </c>
      <c r="B486" s="4">
        <f t="shared" si="39"/>
        <v>21</v>
      </c>
      <c r="C486" s="4">
        <f t="shared" si="35"/>
        <v>2022</v>
      </c>
      <c r="D486" s="4">
        <f t="shared" si="36"/>
        <v>9</v>
      </c>
      <c r="E486" s="44">
        <v>477</v>
      </c>
      <c r="F486" s="53">
        <f>Proforma!$C$4*SUM('Punto de Medida'!B486:D486)/SUM('Punto de Medida'!$B$8:$D$8)</f>
        <v>1221.5486434252384</v>
      </c>
      <c r="G486" s="53">
        <f>CMG!E479</f>
        <v>315.35744</v>
      </c>
      <c r="H486" s="20">
        <f t="shared" si="37"/>
        <v>385224.453026056</v>
      </c>
    </row>
    <row r="487" spans="1:8" x14ac:dyDescent="0.2">
      <c r="A487" s="43">
        <f t="shared" si="38"/>
        <v>44824</v>
      </c>
      <c r="B487" s="4">
        <f t="shared" si="39"/>
        <v>22</v>
      </c>
      <c r="C487" s="4">
        <f t="shared" si="35"/>
        <v>2022</v>
      </c>
      <c r="D487" s="4">
        <f t="shared" si="36"/>
        <v>9</v>
      </c>
      <c r="E487" s="44">
        <v>478</v>
      </c>
      <c r="F487" s="53">
        <f>Proforma!$C$4*SUM('Punto de Medida'!B487:D487)/SUM('Punto de Medida'!$B$8:$D$8)</f>
        <v>1254.5583628425134</v>
      </c>
      <c r="G487" s="53">
        <f>CMG!E480</f>
        <v>315.35744</v>
      </c>
      <c r="H487" s="20">
        <f t="shared" si="37"/>
        <v>395634.31363660615</v>
      </c>
    </row>
    <row r="488" spans="1:8" x14ac:dyDescent="0.2">
      <c r="A488" s="43">
        <f t="shared" si="38"/>
        <v>44824</v>
      </c>
      <c r="B488" s="4">
        <f t="shared" si="39"/>
        <v>23</v>
      </c>
      <c r="C488" s="4">
        <f t="shared" si="35"/>
        <v>2022</v>
      </c>
      <c r="D488" s="4">
        <f t="shared" si="36"/>
        <v>9</v>
      </c>
      <c r="E488" s="44">
        <v>479</v>
      </c>
      <c r="F488" s="53">
        <f>Proforma!$C$4*SUM('Punto de Medida'!B488:D488)/SUM('Punto de Medida'!$B$8:$D$8)</f>
        <v>1234.2672161245391</v>
      </c>
      <c r="G488" s="53">
        <f>CMG!E481</f>
        <v>315.35744</v>
      </c>
      <c r="H488" s="20">
        <f t="shared" si="37"/>
        <v>389235.34955296136</v>
      </c>
    </row>
    <row r="489" spans="1:8" x14ac:dyDescent="0.2">
      <c r="A489" s="43">
        <f t="shared" si="38"/>
        <v>44824</v>
      </c>
      <c r="B489" s="4">
        <f t="shared" si="39"/>
        <v>24</v>
      </c>
      <c r="C489" s="4">
        <f t="shared" si="35"/>
        <v>2022</v>
      </c>
      <c r="D489" s="4">
        <f t="shared" si="36"/>
        <v>9</v>
      </c>
      <c r="E489" s="44">
        <v>480</v>
      </c>
      <c r="F489" s="53">
        <f>Proforma!$C$4*SUM('Punto de Medida'!B489:D489)/SUM('Punto de Medida'!$B$8:$D$8)</f>
        <v>1261.7973724422504</v>
      </c>
      <c r="G489" s="53">
        <f>CMG!E482</f>
        <v>315.35744</v>
      </c>
      <c r="H489" s="20">
        <f t="shared" si="37"/>
        <v>397917.18917211465</v>
      </c>
    </row>
    <row r="490" spans="1:8" x14ac:dyDescent="0.2">
      <c r="A490" s="43">
        <f t="shared" si="38"/>
        <v>44825</v>
      </c>
      <c r="B490" s="4">
        <f t="shared" si="39"/>
        <v>1</v>
      </c>
      <c r="C490" s="4">
        <f t="shared" si="35"/>
        <v>2022</v>
      </c>
      <c r="D490" s="4">
        <f t="shared" si="36"/>
        <v>9</v>
      </c>
      <c r="E490" s="44">
        <v>481</v>
      </c>
      <c r="F490" s="53">
        <f>Proforma!$C$4*SUM('Punto de Medida'!B490:D490)/SUM('Punto de Medida'!$B$8:$D$8)</f>
        <v>1212.0447063617926</v>
      </c>
      <c r="G490" s="53">
        <f>CMG!E483</f>
        <v>315.38157999999999</v>
      </c>
      <c r="H490" s="20">
        <f t="shared" si="37"/>
        <v>382256.57452301815</v>
      </c>
    </row>
    <row r="491" spans="1:8" x14ac:dyDescent="0.2">
      <c r="A491" s="43">
        <f t="shared" si="38"/>
        <v>44825</v>
      </c>
      <c r="B491" s="4">
        <f t="shared" si="39"/>
        <v>2</v>
      </c>
      <c r="C491" s="4">
        <f t="shared" si="35"/>
        <v>2022</v>
      </c>
      <c r="D491" s="4">
        <f t="shared" si="36"/>
        <v>9</v>
      </c>
      <c r="E491" s="44">
        <v>482</v>
      </c>
      <c r="F491" s="53">
        <f>Proforma!$C$4*SUM('Punto de Medida'!B491:D491)/SUM('Punto de Medida'!$B$8:$D$8)</f>
        <v>1115.9779563907634</v>
      </c>
      <c r="G491" s="53">
        <f>CMG!E484</f>
        <v>315.38157999999999</v>
      </c>
      <c r="H491" s="20">
        <f t="shared" si="37"/>
        <v>351958.89113169006</v>
      </c>
    </row>
    <row r="492" spans="1:8" x14ac:dyDescent="0.2">
      <c r="A492" s="43">
        <f t="shared" si="38"/>
        <v>44825</v>
      </c>
      <c r="B492" s="4">
        <f t="shared" si="39"/>
        <v>3</v>
      </c>
      <c r="C492" s="4">
        <f t="shared" si="35"/>
        <v>2022</v>
      </c>
      <c r="D492" s="4">
        <f t="shared" si="36"/>
        <v>9</v>
      </c>
      <c r="E492" s="44">
        <v>483</v>
      </c>
      <c r="F492" s="53">
        <f>Proforma!$C$4*SUM('Punto de Medida'!B492:D492)/SUM('Punto de Medida'!$B$8:$D$8)</f>
        <v>1062.6125987999192</v>
      </c>
      <c r="G492" s="53">
        <f>CMG!E485</f>
        <v>315.38157999999999</v>
      </c>
      <c r="H492" s="20">
        <f t="shared" si="37"/>
        <v>335128.44033742457</v>
      </c>
    </row>
    <row r="493" spans="1:8" x14ac:dyDescent="0.2">
      <c r="A493" s="43">
        <f t="shared" si="38"/>
        <v>44825</v>
      </c>
      <c r="B493" s="4">
        <f t="shared" si="39"/>
        <v>4</v>
      </c>
      <c r="C493" s="4">
        <f t="shared" si="35"/>
        <v>2022</v>
      </c>
      <c r="D493" s="4">
        <f t="shared" si="36"/>
        <v>9</v>
      </c>
      <c r="E493" s="44">
        <v>484</v>
      </c>
      <c r="F493" s="53">
        <f>Proforma!$C$4*SUM('Punto de Medida'!B493:D493)/SUM('Punto de Medida'!$B$8:$D$8)</f>
        <v>1180.499557695601</v>
      </c>
      <c r="G493" s="53">
        <f>CMG!E486</f>
        <v>299.73428999999999</v>
      </c>
      <c r="H493" s="20">
        <f t="shared" si="37"/>
        <v>353836.196771205</v>
      </c>
    </row>
    <row r="494" spans="1:8" x14ac:dyDescent="0.2">
      <c r="A494" s="43">
        <f t="shared" si="38"/>
        <v>44825</v>
      </c>
      <c r="B494" s="4">
        <f t="shared" si="39"/>
        <v>5</v>
      </c>
      <c r="C494" s="4">
        <f t="shared" si="35"/>
        <v>2022</v>
      </c>
      <c r="D494" s="4">
        <f t="shared" si="36"/>
        <v>9</v>
      </c>
      <c r="E494" s="44">
        <v>485</v>
      </c>
      <c r="F494" s="53">
        <f>Proforma!$C$4*SUM('Punto de Medida'!B494:D494)/SUM('Punto de Medida'!$B$8:$D$8)</f>
        <v>1195.519644350516</v>
      </c>
      <c r="G494" s="53">
        <f>CMG!E487</f>
        <v>256.71345000000002</v>
      </c>
      <c r="H494" s="20">
        <f t="shared" si="37"/>
        <v>306905.97244399402</v>
      </c>
    </row>
    <row r="495" spans="1:8" x14ac:dyDescent="0.2">
      <c r="A495" s="43">
        <f t="shared" si="38"/>
        <v>44825</v>
      </c>
      <c r="B495" s="4">
        <f t="shared" si="39"/>
        <v>6</v>
      </c>
      <c r="C495" s="4">
        <f t="shared" si="35"/>
        <v>2022</v>
      </c>
      <c r="D495" s="4">
        <f t="shared" si="36"/>
        <v>9</v>
      </c>
      <c r="E495" s="44">
        <v>486</v>
      </c>
      <c r="F495" s="53">
        <f>Proforma!$C$4*SUM('Punto de Medida'!B495:D495)/SUM('Punto de Medida'!$B$8:$D$8)</f>
        <v>1133.5725684778135</v>
      </c>
      <c r="G495" s="53">
        <f>CMG!E488</f>
        <v>298.75632999999999</v>
      </c>
      <c r="H495" s="20">
        <f t="shared" si="37"/>
        <v>338661.98034710524</v>
      </c>
    </row>
    <row r="496" spans="1:8" x14ac:dyDescent="0.2">
      <c r="A496" s="43">
        <f t="shared" si="38"/>
        <v>44825</v>
      </c>
      <c r="B496" s="4">
        <f t="shared" si="39"/>
        <v>7</v>
      </c>
      <c r="C496" s="4">
        <f t="shared" si="35"/>
        <v>2022</v>
      </c>
      <c r="D496" s="4">
        <f t="shared" si="36"/>
        <v>9</v>
      </c>
      <c r="E496" s="44">
        <v>487</v>
      </c>
      <c r="F496" s="53">
        <f>Proforma!$C$4*SUM('Punto de Medida'!B496:D496)/SUM('Punto de Medida'!$B$8:$D$8)</f>
        <v>1111.6835596886494</v>
      </c>
      <c r="G496" s="53">
        <f>CMG!E489</f>
        <v>315.38157999999999</v>
      </c>
      <c r="H496" s="20">
        <f t="shared" si="37"/>
        <v>350604.51751463057</v>
      </c>
    </row>
    <row r="497" spans="1:8" x14ac:dyDescent="0.2">
      <c r="A497" s="43">
        <f t="shared" si="38"/>
        <v>44825</v>
      </c>
      <c r="B497" s="4">
        <f t="shared" si="39"/>
        <v>8</v>
      </c>
      <c r="C497" s="4">
        <f t="shared" si="35"/>
        <v>2022</v>
      </c>
      <c r="D497" s="4">
        <f t="shared" si="36"/>
        <v>9</v>
      </c>
      <c r="E497" s="44">
        <v>488</v>
      </c>
      <c r="F497" s="53">
        <f>Proforma!$C$4*SUM('Punto de Medida'!B497:D497)/SUM('Punto de Medida'!$B$8:$D$8)</f>
        <v>1108.4572914372122</v>
      </c>
      <c r="G497" s="53">
        <f>CMG!E490</f>
        <v>315.38157999999999</v>
      </c>
      <c r="H497" s="20">
        <f t="shared" si="37"/>
        <v>349587.01193598844</v>
      </c>
    </row>
    <row r="498" spans="1:8" x14ac:dyDescent="0.2">
      <c r="A498" s="43">
        <f t="shared" si="38"/>
        <v>44825</v>
      </c>
      <c r="B498" s="4">
        <f t="shared" si="39"/>
        <v>9</v>
      </c>
      <c r="C498" s="4">
        <f t="shared" si="35"/>
        <v>2022</v>
      </c>
      <c r="D498" s="4">
        <f t="shared" si="36"/>
        <v>9</v>
      </c>
      <c r="E498" s="44">
        <v>489</v>
      </c>
      <c r="F498" s="53">
        <f>Proforma!$C$4*SUM('Punto de Medida'!B498:D498)/SUM('Punto de Medida'!$B$8:$D$8)</f>
        <v>1115.5040013280229</v>
      </c>
      <c r="G498" s="53">
        <f>CMG!E491</f>
        <v>317.43898000000002</v>
      </c>
      <c r="H498" s="20">
        <f t="shared" si="37"/>
        <v>354104.45236748626</v>
      </c>
    </row>
    <row r="499" spans="1:8" x14ac:dyDescent="0.2">
      <c r="A499" s="43">
        <f t="shared" si="38"/>
        <v>44825</v>
      </c>
      <c r="B499" s="4">
        <f t="shared" si="39"/>
        <v>10</v>
      </c>
      <c r="C499" s="4">
        <f t="shared" si="35"/>
        <v>2022</v>
      </c>
      <c r="D499" s="4">
        <f t="shared" si="36"/>
        <v>9</v>
      </c>
      <c r="E499" s="44">
        <v>490</v>
      </c>
      <c r="F499" s="53">
        <f>Proforma!$C$4*SUM('Punto de Medida'!B499:D499)/SUM('Punto de Medida'!$B$8:$D$8)</f>
        <v>1123.7778041710421</v>
      </c>
      <c r="G499" s="53">
        <f>CMG!E492</f>
        <v>317.43898000000002</v>
      </c>
      <c r="H499" s="20">
        <f t="shared" si="37"/>
        <v>356730.87990269536</v>
      </c>
    </row>
    <row r="500" spans="1:8" x14ac:dyDescent="0.2">
      <c r="A500" s="43">
        <f t="shared" si="38"/>
        <v>44825</v>
      </c>
      <c r="B500" s="4">
        <f t="shared" si="39"/>
        <v>11</v>
      </c>
      <c r="C500" s="4">
        <f t="shared" si="35"/>
        <v>2022</v>
      </c>
      <c r="D500" s="4">
        <f t="shared" si="36"/>
        <v>9</v>
      </c>
      <c r="E500" s="44">
        <v>491</v>
      </c>
      <c r="F500" s="53">
        <f>Proforma!$C$4*SUM('Punto de Medida'!B500:D500)/SUM('Punto de Medida'!$B$8:$D$8)</f>
        <v>1099.0647057906981</v>
      </c>
      <c r="G500" s="53">
        <f>CMG!E493</f>
        <v>317.43898000000002</v>
      </c>
      <c r="H500" s="20">
        <f t="shared" si="37"/>
        <v>348885.97916019929</v>
      </c>
    </row>
    <row r="501" spans="1:8" x14ac:dyDescent="0.2">
      <c r="A501" s="43">
        <f t="shared" si="38"/>
        <v>44825</v>
      </c>
      <c r="B501" s="4">
        <f t="shared" si="39"/>
        <v>12</v>
      </c>
      <c r="C501" s="4">
        <f t="shared" si="35"/>
        <v>2022</v>
      </c>
      <c r="D501" s="4">
        <f t="shared" si="36"/>
        <v>9</v>
      </c>
      <c r="E501" s="44">
        <v>492</v>
      </c>
      <c r="F501" s="53">
        <f>Proforma!$C$4*SUM('Punto de Medida'!B501:D501)/SUM('Punto de Medida'!$B$8:$D$8)</f>
        <v>1098.782793815142</v>
      </c>
      <c r="G501" s="53">
        <f>CMG!E494</f>
        <v>317.43898000000002</v>
      </c>
      <c r="H501" s="20">
        <f t="shared" si="37"/>
        <v>348796.48931022902</v>
      </c>
    </row>
    <row r="502" spans="1:8" x14ac:dyDescent="0.2">
      <c r="A502" s="43">
        <f t="shared" si="38"/>
        <v>44825</v>
      </c>
      <c r="B502" s="4">
        <f t="shared" si="39"/>
        <v>13</v>
      </c>
      <c r="C502" s="4">
        <f t="shared" si="35"/>
        <v>2022</v>
      </c>
      <c r="D502" s="4">
        <f t="shared" si="36"/>
        <v>9</v>
      </c>
      <c r="E502" s="44">
        <v>493</v>
      </c>
      <c r="F502" s="53">
        <f>Proforma!$C$4*SUM('Punto de Medida'!B502:D502)/SUM('Punto de Medida'!$B$8:$D$8)</f>
        <v>1130.0813623408576</v>
      </c>
      <c r="G502" s="53">
        <f>CMG!E495</f>
        <v>317.43898000000002</v>
      </c>
      <c r="H502" s="20">
        <f t="shared" si="37"/>
        <v>358731.87497849227</v>
      </c>
    </row>
    <row r="503" spans="1:8" x14ac:dyDescent="0.2">
      <c r="A503" s="43">
        <f t="shared" si="38"/>
        <v>44825</v>
      </c>
      <c r="B503" s="4">
        <f t="shared" si="39"/>
        <v>14</v>
      </c>
      <c r="C503" s="4">
        <f t="shared" si="35"/>
        <v>2022</v>
      </c>
      <c r="D503" s="4">
        <f t="shared" si="36"/>
        <v>9</v>
      </c>
      <c r="E503" s="44">
        <v>494</v>
      </c>
      <c r="F503" s="53">
        <f>Proforma!$C$4*SUM('Punto de Medida'!B503:D503)/SUM('Punto de Medida'!$B$8:$D$8)</f>
        <v>1121.3697531819366</v>
      </c>
      <c r="G503" s="53">
        <f>CMG!E496</f>
        <v>317.43898000000002</v>
      </c>
      <c r="H503" s="20">
        <f t="shared" si="37"/>
        <v>355966.47065292572</v>
      </c>
    </row>
    <row r="504" spans="1:8" x14ac:dyDescent="0.2">
      <c r="A504" s="43">
        <f t="shared" si="38"/>
        <v>44825</v>
      </c>
      <c r="B504" s="4">
        <f t="shared" si="39"/>
        <v>15</v>
      </c>
      <c r="C504" s="4">
        <f t="shared" si="35"/>
        <v>2022</v>
      </c>
      <c r="D504" s="4">
        <f t="shared" si="36"/>
        <v>9</v>
      </c>
      <c r="E504" s="44">
        <v>495</v>
      </c>
      <c r="F504" s="53">
        <f>Proforma!$C$4*SUM('Punto de Medida'!B504:D504)/SUM('Punto de Medida'!$B$8:$D$8)</f>
        <v>989.99928780461687</v>
      </c>
      <c r="G504" s="53">
        <f>CMG!E497</f>
        <v>317.43898000000002</v>
      </c>
      <c r="H504" s="20">
        <f t="shared" si="37"/>
        <v>314264.36412142403</v>
      </c>
    </row>
    <row r="505" spans="1:8" x14ac:dyDescent="0.2">
      <c r="A505" s="43">
        <f t="shared" si="38"/>
        <v>44825</v>
      </c>
      <c r="B505" s="4">
        <f t="shared" si="39"/>
        <v>16</v>
      </c>
      <c r="C505" s="4">
        <f t="shared" si="35"/>
        <v>2022</v>
      </c>
      <c r="D505" s="4">
        <f t="shared" si="36"/>
        <v>9</v>
      </c>
      <c r="E505" s="44">
        <v>496</v>
      </c>
      <c r="F505" s="53">
        <f>Proforma!$C$4*SUM('Punto de Medida'!B505:D505)/SUM('Punto de Medida'!$B$8:$D$8)</f>
        <v>970.97766168266526</v>
      </c>
      <c r="G505" s="53">
        <f>CMG!E498</f>
        <v>317.43898000000002</v>
      </c>
      <c r="H505" s="20">
        <f t="shared" si="37"/>
        <v>308226.15852733038</v>
      </c>
    </row>
    <row r="506" spans="1:8" x14ac:dyDescent="0.2">
      <c r="A506" s="43">
        <f t="shared" si="38"/>
        <v>44825</v>
      </c>
      <c r="B506" s="4">
        <f t="shared" si="39"/>
        <v>17</v>
      </c>
      <c r="C506" s="4">
        <f t="shared" si="35"/>
        <v>2022</v>
      </c>
      <c r="D506" s="4">
        <f t="shared" si="36"/>
        <v>9</v>
      </c>
      <c r="E506" s="44">
        <v>497</v>
      </c>
      <c r="F506" s="53">
        <f>Proforma!$C$4*SUM('Punto de Medida'!B506:D506)/SUM('Punto de Medida'!$B$8:$D$8)</f>
        <v>1021.5713893726903</v>
      </c>
      <c r="G506" s="53">
        <f>CMG!E499</f>
        <v>317.43898000000002</v>
      </c>
      <c r="H506" s="20">
        <f t="shared" si="37"/>
        <v>324286.57983964967</v>
      </c>
    </row>
    <row r="507" spans="1:8" x14ac:dyDescent="0.2">
      <c r="A507" s="43">
        <f t="shared" si="38"/>
        <v>44825</v>
      </c>
      <c r="B507" s="4">
        <f t="shared" si="39"/>
        <v>18</v>
      </c>
      <c r="C507" s="4">
        <f t="shared" si="35"/>
        <v>2022</v>
      </c>
      <c r="D507" s="4">
        <f t="shared" si="36"/>
        <v>9</v>
      </c>
      <c r="E507" s="44">
        <v>498</v>
      </c>
      <c r="F507" s="53">
        <f>Proforma!$C$4*SUM('Punto de Medida'!B507:D507)/SUM('Punto de Medida'!$B$8:$D$8)</f>
        <v>1065.4923403437717</v>
      </c>
      <c r="G507" s="53">
        <f>CMG!E500</f>
        <v>291.93831999999998</v>
      </c>
      <c r="H507" s="20">
        <f t="shared" si="37"/>
        <v>311058.0438128289</v>
      </c>
    </row>
    <row r="508" spans="1:8" x14ac:dyDescent="0.2">
      <c r="A508" s="43">
        <f t="shared" si="38"/>
        <v>44825</v>
      </c>
      <c r="B508" s="4">
        <f t="shared" si="39"/>
        <v>19</v>
      </c>
      <c r="C508" s="4">
        <f t="shared" si="35"/>
        <v>2022</v>
      </c>
      <c r="D508" s="4">
        <f t="shared" si="36"/>
        <v>9</v>
      </c>
      <c r="E508" s="44">
        <v>499</v>
      </c>
      <c r="F508" s="53">
        <f>Proforma!$C$4*SUM('Punto de Medida'!B508:D508)/SUM('Punto de Medida'!$B$8:$D$8)</f>
        <v>1148.1539923398186</v>
      </c>
      <c r="G508" s="53">
        <f>CMG!E501</f>
        <v>98.607489999999999</v>
      </c>
      <c r="H508" s="20">
        <f t="shared" si="37"/>
        <v>113216.58331810874</v>
      </c>
    </row>
    <row r="509" spans="1:8" x14ac:dyDescent="0.2">
      <c r="A509" s="43">
        <f t="shared" si="38"/>
        <v>44825</v>
      </c>
      <c r="B509" s="4">
        <f t="shared" si="39"/>
        <v>20</v>
      </c>
      <c r="C509" s="4">
        <f t="shared" si="35"/>
        <v>2022</v>
      </c>
      <c r="D509" s="4">
        <f t="shared" si="36"/>
        <v>9</v>
      </c>
      <c r="E509" s="44">
        <v>500</v>
      </c>
      <c r="F509" s="53">
        <f>Proforma!$C$4*SUM('Punto de Medida'!B509:D509)/SUM('Punto de Medida'!$B$8:$D$8)</f>
        <v>1226.8089810289321</v>
      </c>
      <c r="G509" s="53">
        <f>CMG!E502</f>
        <v>98.607489999999999</v>
      </c>
      <c r="H509" s="20">
        <f t="shared" si="37"/>
        <v>120972.55432872061</v>
      </c>
    </row>
    <row r="510" spans="1:8" x14ac:dyDescent="0.2">
      <c r="A510" s="43">
        <f t="shared" si="38"/>
        <v>44825</v>
      </c>
      <c r="B510" s="4">
        <f t="shared" si="39"/>
        <v>21</v>
      </c>
      <c r="C510" s="4">
        <f t="shared" si="35"/>
        <v>2022</v>
      </c>
      <c r="D510" s="4">
        <f t="shared" si="36"/>
        <v>9</v>
      </c>
      <c r="E510" s="44">
        <v>501</v>
      </c>
      <c r="F510" s="53">
        <f>Proforma!$C$4*SUM('Punto de Medida'!B510:D510)/SUM('Punto de Medida'!$B$8:$D$8)</f>
        <v>1215.4187791240211</v>
      </c>
      <c r="G510" s="53">
        <f>CMG!E503</f>
        <v>98.607489999999999</v>
      </c>
      <c r="H510" s="20">
        <f t="shared" si="37"/>
        <v>119849.39510828411</v>
      </c>
    </row>
    <row r="511" spans="1:8" x14ac:dyDescent="0.2">
      <c r="A511" s="43">
        <f t="shared" si="38"/>
        <v>44825</v>
      </c>
      <c r="B511" s="4">
        <f t="shared" si="39"/>
        <v>22</v>
      </c>
      <c r="C511" s="4">
        <f t="shared" si="35"/>
        <v>2022</v>
      </c>
      <c r="D511" s="4">
        <f t="shared" si="36"/>
        <v>9</v>
      </c>
      <c r="E511" s="44">
        <v>502</v>
      </c>
      <c r="F511" s="53">
        <f>Proforma!$C$4*SUM('Punto de Medida'!B511:D511)/SUM('Punto de Medida'!$B$8:$D$8)</f>
        <v>1650.5998073881924</v>
      </c>
      <c r="G511" s="53">
        <f>CMG!E504</f>
        <v>98.607489999999999</v>
      </c>
      <c r="H511" s="20">
        <f t="shared" si="37"/>
        <v>162761.50400103311</v>
      </c>
    </row>
    <row r="512" spans="1:8" x14ac:dyDescent="0.2">
      <c r="A512" s="43">
        <f t="shared" si="38"/>
        <v>44825</v>
      </c>
      <c r="B512" s="4">
        <f t="shared" si="39"/>
        <v>23</v>
      </c>
      <c r="C512" s="4">
        <f t="shared" si="35"/>
        <v>2022</v>
      </c>
      <c r="D512" s="4">
        <f t="shared" si="36"/>
        <v>9</v>
      </c>
      <c r="E512" s="44">
        <v>503</v>
      </c>
      <c r="F512" s="53">
        <f>Proforma!$C$4*SUM('Punto de Medida'!B512:D512)/SUM('Punto de Medida'!$B$8:$D$8)</f>
        <v>1821.6281797843108</v>
      </c>
      <c r="G512" s="53">
        <f>CMG!E505</f>
        <v>190.64606000000001</v>
      </c>
      <c r="H512" s="20">
        <f t="shared" si="37"/>
        <v>347286.23526085052</v>
      </c>
    </row>
    <row r="513" spans="1:8" x14ac:dyDescent="0.2">
      <c r="A513" s="43">
        <f t="shared" si="38"/>
        <v>44825</v>
      </c>
      <c r="B513" s="4">
        <f t="shared" si="39"/>
        <v>24</v>
      </c>
      <c r="C513" s="4">
        <f t="shared" si="35"/>
        <v>2022</v>
      </c>
      <c r="D513" s="4">
        <f t="shared" si="36"/>
        <v>9</v>
      </c>
      <c r="E513" s="44">
        <v>504</v>
      </c>
      <c r="F513" s="53">
        <f>Proforma!$C$4*SUM('Punto de Medida'!B513:D513)/SUM('Punto de Medida'!$B$8:$D$8)</f>
        <v>1897.1690165816904</v>
      </c>
      <c r="G513" s="53">
        <f>CMG!E506</f>
        <v>282.20488999999998</v>
      </c>
      <c r="H513" s="20">
        <f t="shared" si="37"/>
        <v>535390.37363584409</v>
      </c>
    </row>
    <row r="514" spans="1:8" x14ac:dyDescent="0.2">
      <c r="A514" s="43">
        <f t="shared" si="38"/>
        <v>44826</v>
      </c>
      <c r="B514" s="4">
        <f t="shared" si="39"/>
        <v>1</v>
      </c>
      <c r="C514" s="4">
        <f t="shared" si="35"/>
        <v>2022</v>
      </c>
      <c r="D514" s="4">
        <f t="shared" si="36"/>
        <v>9</v>
      </c>
      <c r="E514" s="44">
        <v>505</v>
      </c>
      <c r="F514" s="53">
        <f>Proforma!$C$4*SUM('Punto de Medida'!B514:D514)/SUM('Punto de Medida'!$B$8:$D$8)</f>
        <v>1931.7103012167454</v>
      </c>
      <c r="G514" s="53">
        <f>CMG!E507</f>
        <v>250.33045999999999</v>
      </c>
      <c r="H514" s="20">
        <f t="shared" si="37"/>
        <v>483565.92829032644</v>
      </c>
    </row>
    <row r="515" spans="1:8" x14ac:dyDescent="0.2">
      <c r="A515" s="43">
        <f t="shared" si="38"/>
        <v>44826</v>
      </c>
      <c r="B515" s="4">
        <f t="shared" si="39"/>
        <v>2</v>
      </c>
      <c r="C515" s="4">
        <f t="shared" si="35"/>
        <v>2022</v>
      </c>
      <c r="D515" s="4">
        <f t="shared" si="36"/>
        <v>9</v>
      </c>
      <c r="E515" s="44">
        <v>506</v>
      </c>
      <c r="F515" s="53">
        <f>Proforma!$C$4*SUM('Punto de Medida'!B515:D515)/SUM('Punto de Medida'!$B$8:$D$8)</f>
        <v>1974.4955211811882</v>
      </c>
      <c r="G515" s="53">
        <f>CMG!E508</f>
        <v>124.39478</v>
      </c>
      <c r="H515" s="20">
        <f t="shared" si="37"/>
        <v>245616.93596831925</v>
      </c>
    </row>
    <row r="516" spans="1:8" x14ac:dyDescent="0.2">
      <c r="A516" s="43">
        <f t="shared" si="38"/>
        <v>44826</v>
      </c>
      <c r="B516" s="4">
        <f t="shared" si="39"/>
        <v>3</v>
      </c>
      <c r="C516" s="4">
        <f t="shared" si="35"/>
        <v>2022</v>
      </c>
      <c r="D516" s="4">
        <f t="shared" si="36"/>
        <v>9</v>
      </c>
      <c r="E516" s="44">
        <v>507</v>
      </c>
      <c r="F516" s="53">
        <f>Proforma!$C$4*SUM('Punto de Medida'!B516:D516)/SUM('Punto de Medida'!$B$8:$D$8)</f>
        <v>1974.9933571901579</v>
      </c>
      <c r="G516" s="53">
        <f>CMG!E509</f>
        <v>99.202079999999995</v>
      </c>
      <c r="H516" s="20">
        <f t="shared" si="37"/>
        <v>195923.44901944662</v>
      </c>
    </row>
    <row r="517" spans="1:8" x14ac:dyDescent="0.2">
      <c r="A517" s="43">
        <f t="shared" si="38"/>
        <v>44826</v>
      </c>
      <c r="B517" s="4">
        <f t="shared" si="39"/>
        <v>4</v>
      </c>
      <c r="C517" s="4">
        <f t="shared" si="35"/>
        <v>2022</v>
      </c>
      <c r="D517" s="4">
        <f t="shared" si="36"/>
        <v>9</v>
      </c>
      <c r="E517" s="44">
        <v>508</v>
      </c>
      <c r="F517" s="53">
        <f>Proforma!$C$4*SUM('Punto de Medida'!B517:D517)/SUM('Punto de Medida'!$B$8:$D$8)</f>
        <v>1957.0431001187837</v>
      </c>
      <c r="G517" s="53">
        <f>CMG!E510</f>
        <v>99.202079999999995</v>
      </c>
      <c r="H517" s="20">
        <f t="shared" si="37"/>
        <v>194142.74618143158</v>
      </c>
    </row>
    <row r="518" spans="1:8" x14ac:dyDescent="0.2">
      <c r="A518" s="43">
        <f t="shared" si="38"/>
        <v>44826</v>
      </c>
      <c r="B518" s="4">
        <f t="shared" si="39"/>
        <v>5</v>
      </c>
      <c r="C518" s="4">
        <f t="shared" si="35"/>
        <v>2022</v>
      </c>
      <c r="D518" s="4">
        <f t="shared" si="36"/>
        <v>9</v>
      </c>
      <c r="E518" s="44">
        <v>509</v>
      </c>
      <c r="F518" s="53">
        <f>Proforma!$C$4*SUM('Punto de Medida'!B518:D518)/SUM('Punto de Medida'!$B$8:$D$8)</f>
        <v>1960.0010435207053</v>
      </c>
      <c r="G518" s="53">
        <f>CMG!E511</f>
        <v>99.202079999999995</v>
      </c>
      <c r="H518" s="20">
        <f t="shared" si="37"/>
        <v>194436.18031942449</v>
      </c>
    </row>
    <row r="519" spans="1:8" x14ac:dyDescent="0.2">
      <c r="A519" s="43">
        <f t="shared" si="38"/>
        <v>44826</v>
      </c>
      <c r="B519" s="4">
        <f t="shared" si="39"/>
        <v>6</v>
      </c>
      <c r="C519" s="4">
        <f t="shared" si="35"/>
        <v>2022</v>
      </c>
      <c r="D519" s="4">
        <f t="shared" si="36"/>
        <v>9</v>
      </c>
      <c r="E519" s="44">
        <v>510</v>
      </c>
      <c r="F519" s="53">
        <f>Proforma!$C$4*SUM('Punto de Medida'!B519:D519)/SUM('Punto de Medida'!$B$8:$D$8)</f>
        <v>1888.4696304028075</v>
      </c>
      <c r="G519" s="53">
        <f>CMG!E512</f>
        <v>130.05710999999999</v>
      </c>
      <c r="H519" s="20">
        <f t="shared" si="37"/>
        <v>245608.90245295726</v>
      </c>
    </row>
    <row r="520" spans="1:8" x14ac:dyDescent="0.2">
      <c r="A520" s="43">
        <f t="shared" si="38"/>
        <v>44826</v>
      </c>
      <c r="B520" s="4">
        <f t="shared" si="39"/>
        <v>7</v>
      </c>
      <c r="C520" s="4">
        <f t="shared" si="35"/>
        <v>2022</v>
      </c>
      <c r="D520" s="4">
        <f t="shared" si="36"/>
        <v>9</v>
      </c>
      <c r="E520" s="44">
        <v>511</v>
      </c>
      <c r="F520" s="53">
        <f>Proforma!$C$4*SUM('Punto de Medida'!B520:D520)/SUM('Punto de Medida'!$B$8:$D$8)</f>
        <v>1816.1779777567456</v>
      </c>
      <c r="G520" s="53">
        <f>CMG!E513</f>
        <v>288.10095000000001</v>
      </c>
      <c r="H520" s="20">
        <f t="shared" si="37"/>
        <v>523242.60076079727</v>
      </c>
    </row>
    <row r="521" spans="1:8" x14ac:dyDescent="0.2">
      <c r="A521" s="43">
        <f t="shared" si="38"/>
        <v>44826</v>
      </c>
      <c r="B521" s="4">
        <f t="shared" si="39"/>
        <v>8</v>
      </c>
      <c r="C521" s="4">
        <f t="shared" si="35"/>
        <v>2022</v>
      </c>
      <c r="D521" s="4">
        <f t="shared" si="36"/>
        <v>9</v>
      </c>
      <c r="E521" s="44">
        <v>512</v>
      </c>
      <c r="F521" s="53">
        <f>Proforma!$C$4*SUM('Punto de Medida'!B521:D521)/SUM('Punto de Medida'!$B$8:$D$8)</f>
        <v>1555.8466509288028</v>
      </c>
      <c r="G521" s="53">
        <f>CMG!E514</f>
        <v>288.10095000000001</v>
      </c>
      <c r="H521" s="20">
        <f t="shared" si="37"/>
        <v>448240.89818690647</v>
      </c>
    </row>
    <row r="522" spans="1:8" x14ac:dyDescent="0.2">
      <c r="A522" s="43">
        <f t="shared" si="38"/>
        <v>44826</v>
      </c>
      <c r="B522" s="4">
        <f t="shared" si="39"/>
        <v>9</v>
      </c>
      <c r="C522" s="4">
        <f t="shared" ref="C522:C585" si="40">YEAR(A522)</f>
        <v>2022</v>
      </c>
      <c r="D522" s="4">
        <f t="shared" ref="D522:D585" si="41">MONTH(A522)</f>
        <v>9</v>
      </c>
      <c r="E522" s="44">
        <v>513</v>
      </c>
      <c r="F522" s="53">
        <f>Proforma!$C$4*SUM('Punto de Medida'!B522:D522)/SUM('Punto de Medida'!$B$8:$D$8)</f>
        <v>1297.1077152603884</v>
      </c>
      <c r="G522" s="53">
        <f>CMG!E515</f>
        <v>288.55579999999998</v>
      </c>
      <c r="H522" s="20">
        <f t="shared" si="37"/>
        <v>374287.95446313359</v>
      </c>
    </row>
    <row r="523" spans="1:8" x14ac:dyDescent="0.2">
      <c r="A523" s="43">
        <f t="shared" si="38"/>
        <v>44826</v>
      </c>
      <c r="B523" s="4">
        <f t="shared" si="39"/>
        <v>10</v>
      </c>
      <c r="C523" s="4">
        <f t="shared" si="40"/>
        <v>2022</v>
      </c>
      <c r="D523" s="4">
        <f t="shared" si="41"/>
        <v>9</v>
      </c>
      <c r="E523" s="44">
        <v>514</v>
      </c>
      <c r="F523" s="53">
        <f>Proforma!$C$4*SUM('Punto de Medida'!B523:D523)/SUM('Punto de Medida'!$B$8:$D$8)</f>
        <v>1185.5786989656867</v>
      </c>
      <c r="G523" s="53">
        <f>CMG!E516</f>
        <v>288.55579999999998</v>
      </c>
      <c r="H523" s="20">
        <f t="shared" ref="H523:H586" si="42">F523*G523</f>
        <v>342105.60994300287</v>
      </c>
    </row>
    <row r="524" spans="1:8" x14ac:dyDescent="0.2">
      <c r="A524" s="43">
        <f t="shared" ref="A524:A587" si="43">IF(B523=24,A523+1,A523)</f>
        <v>44826</v>
      </c>
      <c r="B524" s="4">
        <f t="shared" ref="B524:B587" si="44">IF(B523=24,1,B523+1)</f>
        <v>11</v>
      </c>
      <c r="C524" s="4">
        <f t="shared" si="40"/>
        <v>2022</v>
      </c>
      <c r="D524" s="4">
        <f t="shared" si="41"/>
        <v>9</v>
      </c>
      <c r="E524" s="44">
        <v>515</v>
      </c>
      <c r="F524" s="53">
        <f>Proforma!$C$4*SUM('Punto de Medida'!B524:D524)/SUM('Punto de Medida'!$B$8:$D$8)</f>
        <v>1093.4354711836957</v>
      </c>
      <c r="G524" s="53">
        <f>CMG!E517</f>
        <v>317.49862999999999</v>
      </c>
      <c r="H524" s="20">
        <f t="shared" si="42"/>
        <v>347164.26409422787</v>
      </c>
    </row>
    <row r="525" spans="1:8" x14ac:dyDescent="0.2">
      <c r="A525" s="43">
        <f t="shared" si="43"/>
        <v>44826</v>
      </c>
      <c r="B525" s="4">
        <f t="shared" si="44"/>
        <v>12</v>
      </c>
      <c r="C525" s="4">
        <f t="shared" si="40"/>
        <v>2022</v>
      </c>
      <c r="D525" s="4">
        <f t="shared" si="41"/>
        <v>9</v>
      </c>
      <c r="E525" s="44">
        <v>516</v>
      </c>
      <c r="F525" s="53">
        <f>Proforma!$C$4*SUM('Punto de Medida'!B525:D525)/SUM('Punto de Medida'!$B$8:$D$8)</f>
        <v>881.78313188721097</v>
      </c>
      <c r="G525" s="53">
        <f>CMG!E518</f>
        <v>318.50114000000002</v>
      </c>
      <c r="H525" s="20">
        <f t="shared" si="42"/>
        <v>280848.93273884704</v>
      </c>
    </row>
    <row r="526" spans="1:8" x14ac:dyDescent="0.2">
      <c r="A526" s="43">
        <f t="shared" si="43"/>
        <v>44826</v>
      </c>
      <c r="B526" s="4">
        <f t="shared" si="44"/>
        <v>13</v>
      </c>
      <c r="C526" s="4">
        <f t="shared" si="40"/>
        <v>2022</v>
      </c>
      <c r="D526" s="4">
        <f t="shared" si="41"/>
        <v>9</v>
      </c>
      <c r="E526" s="44">
        <v>517</v>
      </c>
      <c r="F526" s="53">
        <f>Proforma!$C$4*SUM('Punto de Medida'!B526:D526)/SUM('Punto de Medida'!$B$8:$D$8)</f>
        <v>654.13465100658641</v>
      </c>
      <c r="G526" s="53">
        <f>CMG!E519</f>
        <v>318.50114000000002</v>
      </c>
      <c r="H526" s="20">
        <f t="shared" si="42"/>
        <v>208342.63205909994</v>
      </c>
    </row>
    <row r="527" spans="1:8" x14ac:dyDescent="0.2">
      <c r="A527" s="43">
        <f t="shared" si="43"/>
        <v>44826</v>
      </c>
      <c r="B527" s="4">
        <f t="shared" si="44"/>
        <v>14</v>
      </c>
      <c r="C527" s="4">
        <f t="shared" si="40"/>
        <v>2022</v>
      </c>
      <c r="D527" s="4">
        <f t="shared" si="41"/>
        <v>9</v>
      </c>
      <c r="E527" s="44">
        <v>518</v>
      </c>
      <c r="F527" s="53">
        <f>Proforma!$C$4*SUM('Punto de Medida'!B527:D527)/SUM('Punto de Medida'!$B$8:$D$8)</f>
        <v>677.91561767165592</v>
      </c>
      <c r="G527" s="53">
        <f>CMG!E520</f>
        <v>318.50114000000002</v>
      </c>
      <c r="H527" s="20">
        <f t="shared" si="42"/>
        <v>215916.89705222656</v>
      </c>
    </row>
    <row r="528" spans="1:8" x14ac:dyDescent="0.2">
      <c r="A528" s="43">
        <f t="shared" si="43"/>
        <v>44826</v>
      </c>
      <c r="B528" s="4">
        <f t="shared" si="44"/>
        <v>15</v>
      </c>
      <c r="C528" s="4">
        <f t="shared" si="40"/>
        <v>2022</v>
      </c>
      <c r="D528" s="4">
        <f t="shared" si="41"/>
        <v>9</v>
      </c>
      <c r="E528" s="44">
        <v>519</v>
      </c>
      <c r="F528" s="53">
        <f>Proforma!$C$4*SUM('Punto de Medida'!B528:D528)/SUM('Punto de Medida'!$B$8:$D$8)</f>
        <v>804.32635084963124</v>
      </c>
      <c r="G528" s="53">
        <f>CMG!E521</f>
        <v>318.50114000000002</v>
      </c>
      <c r="H528" s="20">
        <f t="shared" si="42"/>
        <v>256178.85967764753</v>
      </c>
    </row>
    <row r="529" spans="1:8" x14ac:dyDescent="0.2">
      <c r="A529" s="43">
        <f t="shared" si="43"/>
        <v>44826</v>
      </c>
      <c r="B529" s="4">
        <f t="shared" si="44"/>
        <v>16</v>
      </c>
      <c r="C529" s="4">
        <f t="shared" si="40"/>
        <v>2022</v>
      </c>
      <c r="D529" s="4">
        <f t="shared" si="41"/>
        <v>9</v>
      </c>
      <c r="E529" s="44">
        <v>520</v>
      </c>
      <c r="F529" s="53">
        <f>Proforma!$C$4*SUM('Punto de Medida'!B529:D529)/SUM('Punto de Medida'!$B$8:$D$8)</f>
        <v>843.61794850929721</v>
      </c>
      <c r="G529" s="53">
        <f>CMG!E522</f>
        <v>318.50114000000002</v>
      </c>
      <c r="H529" s="20">
        <f t="shared" si="42"/>
        <v>268693.27832467249</v>
      </c>
    </row>
    <row r="530" spans="1:8" x14ac:dyDescent="0.2">
      <c r="A530" s="43">
        <f t="shared" si="43"/>
        <v>44826</v>
      </c>
      <c r="B530" s="4">
        <f t="shared" si="44"/>
        <v>17</v>
      </c>
      <c r="C530" s="4">
        <f t="shared" si="40"/>
        <v>2022</v>
      </c>
      <c r="D530" s="4">
        <f t="shared" si="41"/>
        <v>9</v>
      </c>
      <c r="E530" s="44">
        <v>521</v>
      </c>
      <c r="F530" s="53">
        <f>Proforma!$C$4*SUM('Punto de Medida'!B530:D530)/SUM('Punto de Medida'!$B$8:$D$8)</f>
        <v>827.26711135409039</v>
      </c>
      <c r="G530" s="53">
        <f>CMG!E523</f>
        <v>296.04676999999998</v>
      </c>
      <c r="H530" s="20">
        <f t="shared" si="42"/>
        <v>244909.75624360878</v>
      </c>
    </row>
    <row r="531" spans="1:8" x14ac:dyDescent="0.2">
      <c r="A531" s="43">
        <f t="shared" si="43"/>
        <v>44826</v>
      </c>
      <c r="B531" s="4">
        <f t="shared" si="44"/>
        <v>18</v>
      </c>
      <c r="C531" s="4">
        <f t="shared" si="40"/>
        <v>2022</v>
      </c>
      <c r="D531" s="4">
        <f t="shared" si="41"/>
        <v>9</v>
      </c>
      <c r="E531" s="44">
        <v>522</v>
      </c>
      <c r="F531" s="53">
        <f>Proforma!$C$4*SUM('Punto de Medida'!B531:D531)/SUM('Punto de Medida'!$B$8:$D$8)</f>
        <v>790.50403613810704</v>
      </c>
      <c r="G531" s="53">
        <f>CMG!E524</f>
        <v>288.55579999999998</v>
      </c>
      <c r="H531" s="20">
        <f t="shared" si="42"/>
        <v>228104.52455106037</v>
      </c>
    </row>
    <row r="532" spans="1:8" x14ac:dyDescent="0.2">
      <c r="A532" s="43">
        <f t="shared" si="43"/>
        <v>44826</v>
      </c>
      <c r="B532" s="4">
        <f t="shared" si="44"/>
        <v>19</v>
      </c>
      <c r="C532" s="4">
        <f t="shared" si="40"/>
        <v>2022</v>
      </c>
      <c r="D532" s="4">
        <f t="shared" si="41"/>
        <v>9</v>
      </c>
      <c r="E532" s="44">
        <v>523</v>
      </c>
      <c r="F532" s="53">
        <f>Proforma!$C$4*SUM('Punto de Medida'!B532:D532)/SUM('Punto de Medida'!$B$8:$D$8)</f>
        <v>999.10934381673451</v>
      </c>
      <c r="G532" s="53">
        <f>CMG!E525</f>
        <v>291.72113000000002</v>
      </c>
      <c r="H532" s="20">
        <f t="shared" si="42"/>
        <v>291461.30677177635</v>
      </c>
    </row>
    <row r="533" spans="1:8" x14ac:dyDescent="0.2">
      <c r="A533" s="43">
        <f t="shared" si="43"/>
        <v>44826</v>
      </c>
      <c r="B533" s="4">
        <f t="shared" si="44"/>
        <v>20</v>
      </c>
      <c r="C533" s="4">
        <f t="shared" si="40"/>
        <v>2022</v>
      </c>
      <c r="D533" s="4">
        <f t="shared" si="41"/>
        <v>9</v>
      </c>
      <c r="E533" s="44">
        <v>524</v>
      </c>
      <c r="F533" s="53">
        <f>Proforma!$C$4*SUM('Punto de Medida'!B533:D533)/SUM('Punto de Medida'!$B$8:$D$8)</f>
        <v>1476.1263358274323</v>
      </c>
      <c r="G533" s="53">
        <f>CMG!E526</f>
        <v>291.72113000000002</v>
      </c>
      <c r="H533" s="20">
        <f t="shared" si="42"/>
        <v>430617.24271033803</v>
      </c>
    </row>
    <row r="534" spans="1:8" x14ac:dyDescent="0.2">
      <c r="A534" s="43">
        <f t="shared" si="43"/>
        <v>44826</v>
      </c>
      <c r="B534" s="4">
        <f t="shared" si="44"/>
        <v>21</v>
      </c>
      <c r="C534" s="4">
        <f t="shared" si="40"/>
        <v>2022</v>
      </c>
      <c r="D534" s="4">
        <f t="shared" si="41"/>
        <v>9</v>
      </c>
      <c r="E534" s="44">
        <v>525</v>
      </c>
      <c r="F534" s="53">
        <f>Proforma!$C$4*SUM('Punto de Medida'!B534:D534)/SUM('Punto de Medida'!$B$8:$D$8)</f>
        <v>1491.3756251914797</v>
      </c>
      <c r="G534" s="53">
        <f>CMG!E527</f>
        <v>291.72113000000002</v>
      </c>
      <c r="H534" s="20">
        <f t="shared" si="42"/>
        <v>435065.78263531497</v>
      </c>
    </row>
    <row r="535" spans="1:8" x14ac:dyDescent="0.2">
      <c r="A535" s="43">
        <f t="shared" si="43"/>
        <v>44826</v>
      </c>
      <c r="B535" s="4">
        <f t="shared" si="44"/>
        <v>22</v>
      </c>
      <c r="C535" s="4">
        <f t="shared" si="40"/>
        <v>2022</v>
      </c>
      <c r="D535" s="4">
        <f t="shared" si="41"/>
        <v>9</v>
      </c>
      <c r="E535" s="44">
        <v>526</v>
      </c>
      <c r="F535" s="53">
        <f>Proforma!$C$4*SUM('Punto de Medida'!B535:D535)/SUM('Punto de Medida'!$B$8:$D$8)</f>
        <v>1083.4168772002024</v>
      </c>
      <c r="G535" s="53">
        <f>CMG!E528</f>
        <v>291.72113000000002</v>
      </c>
      <c r="H535" s="20">
        <f t="shared" si="42"/>
        <v>316055.59567791427</v>
      </c>
    </row>
    <row r="536" spans="1:8" x14ac:dyDescent="0.2">
      <c r="A536" s="43">
        <f t="shared" si="43"/>
        <v>44826</v>
      </c>
      <c r="B536" s="4">
        <f t="shared" si="44"/>
        <v>23</v>
      </c>
      <c r="C536" s="4">
        <f t="shared" si="40"/>
        <v>2022</v>
      </c>
      <c r="D536" s="4">
        <f t="shared" si="41"/>
        <v>9</v>
      </c>
      <c r="E536" s="44">
        <v>527</v>
      </c>
      <c r="F536" s="53">
        <f>Proforma!$C$4*SUM('Punto de Medida'!B536:D536)/SUM('Punto de Medida'!$B$8:$D$8)</f>
        <v>501.86429247625193</v>
      </c>
      <c r="G536" s="53">
        <f>CMG!E529</f>
        <v>291.72113000000002</v>
      </c>
      <c r="H536" s="20">
        <f t="shared" si="42"/>
        <v>146404.41850782273</v>
      </c>
    </row>
    <row r="537" spans="1:8" x14ac:dyDescent="0.2">
      <c r="A537" s="43">
        <f t="shared" si="43"/>
        <v>44826</v>
      </c>
      <c r="B537" s="4">
        <f t="shared" si="44"/>
        <v>24</v>
      </c>
      <c r="C537" s="4">
        <f t="shared" si="40"/>
        <v>2022</v>
      </c>
      <c r="D537" s="4">
        <f t="shared" si="41"/>
        <v>9</v>
      </c>
      <c r="E537" s="44">
        <v>528</v>
      </c>
      <c r="F537" s="53">
        <f>Proforma!$C$4*SUM('Punto de Medida'!B537:D537)/SUM('Punto de Medida'!$B$8:$D$8)</f>
        <v>174.17370325112435</v>
      </c>
      <c r="G537" s="53">
        <f>CMG!E530</f>
        <v>291.72113000000002</v>
      </c>
      <c r="H537" s="20">
        <f t="shared" si="42"/>
        <v>50810.14952870267</v>
      </c>
    </row>
    <row r="538" spans="1:8" x14ac:dyDescent="0.2">
      <c r="A538" s="43">
        <f t="shared" si="43"/>
        <v>44827</v>
      </c>
      <c r="B538" s="4">
        <f t="shared" si="44"/>
        <v>1</v>
      </c>
      <c r="C538" s="4">
        <f t="shared" si="40"/>
        <v>2022</v>
      </c>
      <c r="D538" s="4">
        <f t="shared" si="41"/>
        <v>9</v>
      </c>
      <c r="E538" s="44">
        <v>529</v>
      </c>
      <c r="F538" s="53">
        <f>Proforma!$C$4*SUM('Punto de Medida'!B538:D538)/SUM('Punto de Medida'!$B$8:$D$8)</f>
        <v>53.959171106030396</v>
      </c>
      <c r="G538" s="53">
        <f>CMG!E531</f>
        <v>293.35309000000001</v>
      </c>
      <c r="H538" s="20">
        <f t="shared" si="42"/>
        <v>15829.089577792734</v>
      </c>
    </row>
    <row r="539" spans="1:8" x14ac:dyDescent="0.2">
      <c r="A539" s="43">
        <f t="shared" si="43"/>
        <v>44827</v>
      </c>
      <c r="B539" s="4">
        <f t="shared" si="44"/>
        <v>2</v>
      </c>
      <c r="C539" s="4">
        <f t="shared" si="40"/>
        <v>2022</v>
      </c>
      <c r="D539" s="4">
        <f t="shared" si="41"/>
        <v>9</v>
      </c>
      <c r="E539" s="44">
        <v>530</v>
      </c>
      <c r="F539" s="53">
        <f>Proforma!$C$4*SUM('Punto de Medida'!B539:D539)/SUM('Punto de Medida'!$B$8:$D$8)</f>
        <v>109.72181300260084</v>
      </c>
      <c r="G539" s="53">
        <f>CMG!E532</f>
        <v>293.35309000000001</v>
      </c>
      <c r="H539" s="20">
        <f t="shared" si="42"/>
        <v>32187.232884715137</v>
      </c>
    </row>
    <row r="540" spans="1:8" x14ac:dyDescent="0.2">
      <c r="A540" s="43">
        <f t="shared" si="43"/>
        <v>44827</v>
      </c>
      <c r="B540" s="4">
        <f t="shared" si="44"/>
        <v>3</v>
      </c>
      <c r="C540" s="4">
        <f t="shared" si="40"/>
        <v>2022</v>
      </c>
      <c r="D540" s="4">
        <f t="shared" si="41"/>
        <v>9</v>
      </c>
      <c r="E540" s="44">
        <v>531</v>
      </c>
      <c r="F540" s="53">
        <f>Proforma!$C$4*SUM('Punto de Medida'!B540:D540)/SUM('Punto de Medida'!$B$8:$D$8)</f>
        <v>222.64064271696736</v>
      </c>
      <c r="G540" s="53">
        <f>CMG!E533</f>
        <v>293.35309000000001</v>
      </c>
      <c r="H540" s="20">
        <f t="shared" si="42"/>
        <v>65312.320500608374</v>
      </c>
    </row>
    <row r="541" spans="1:8" x14ac:dyDescent="0.2">
      <c r="A541" s="43">
        <f t="shared" si="43"/>
        <v>44827</v>
      </c>
      <c r="B541" s="4">
        <f t="shared" si="44"/>
        <v>4</v>
      </c>
      <c r="C541" s="4">
        <f t="shared" si="40"/>
        <v>2022</v>
      </c>
      <c r="D541" s="4">
        <f t="shared" si="41"/>
        <v>9</v>
      </c>
      <c r="E541" s="44">
        <v>532</v>
      </c>
      <c r="F541" s="53">
        <f>Proforma!$C$4*SUM('Punto de Medida'!B541:D541)/SUM('Punto de Medida'!$B$8:$D$8)</f>
        <v>251.02452059060801</v>
      </c>
      <c r="G541" s="53">
        <f>CMG!E534</f>
        <v>276.06941</v>
      </c>
      <c r="H541" s="20">
        <f t="shared" si="42"/>
        <v>69300.191294982011</v>
      </c>
    </row>
    <row r="542" spans="1:8" x14ac:dyDescent="0.2">
      <c r="A542" s="43">
        <f t="shared" si="43"/>
        <v>44827</v>
      </c>
      <c r="B542" s="4">
        <f t="shared" si="44"/>
        <v>5</v>
      </c>
      <c r="C542" s="4">
        <f t="shared" si="40"/>
        <v>2022</v>
      </c>
      <c r="D542" s="4">
        <f t="shared" si="41"/>
        <v>9</v>
      </c>
      <c r="E542" s="44">
        <v>533</v>
      </c>
      <c r="F542" s="53">
        <f>Proforma!$C$4*SUM('Punto de Medida'!B542:D542)/SUM('Punto de Medida'!$B$8:$D$8)</f>
        <v>190.53975379926609</v>
      </c>
      <c r="G542" s="53">
        <f>CMG!E535</f>
        <v>256.32602000000003</v>
      </c>
      <c r="H542" s="20">
        <f t="shared" si="42"/>
        <v>48840.296743145766</v>
      </c>
    </row>
    <row r="543" spans="1:8" x14ac:dyDescent="0.2">
      <c r="A543" s="43">
        <f t="shared" si="43"/>
        <v>44827</v>
      </c>
      <c r="B543" s="4">
        <f t="shared" si="44"/>
        <v>6</v>
      </c>
      <c r="C543" s="4">
        <f t="shared" si="40"/>
        <v>2022</v>
      </c>
      <c r="D543" s="4">
        <f t="shared" si="41"/>
        <v>9</v>
      </c>
      <c r="E543" s="44">
        <v>534</v>
      </c>
      <c r="F543" s="53">
        <f>Proforma!$C$4*SUM('Punto de Medida'!B543:D543)/SUM('Punto de Medida'!$B$8:$D$8)</f>
        <v>192.65757063955604</v>
      </c>
      <c r="G543" s="53">
        <f>CMG!E536</f>
        <v>256.32602000000003</v>
      </c>
      <c r="H543" s="20">
        <f t="shared" si="42"/>
        <v>49383.148304906259</v>
      </c>
    </row>
    <row r="544" spans="1:8" x14ac:dyDescent="0.2">
      <c r="A544" s="43">
        <f t="shared" si="43"/>
        <v>44827</v>
      </c>
      <c r="B544" s="4">
        <f t="shared" si="44"/>
        <v>7</v>
      </c>
      <c r="C544" s="4">
        <f t="shared" si="40"/>
        <v>2022</v>
      </c>
      <c r="D544" s="4">
        <f t="shared" si="41"/>
        <v>9</v>
      </c>
      <c r="E544" s="44">
        <v>535</v>
      </c>
      <c r="F544" s="53">
        <f>Proforma!$C$4*SUM('Punto de Medida'!B544:D544)/SUM('Punto de Medida'!$B$8:$D$8)</f>
        <v>203.24450980613543</v>
      </c>
      <c r="G544" s="53">
        <f>CMG!E537</f>
        <v>256.94565</v>
      </c>
      <c r="H544" s="20">
        <f t="shared" si="42"/>
        <v>52222.792681068844</v>
      </c>
    </row>
    <row r="545" spans="1:8" x14ac:dyDescent="0.2">
      <c r="A545" s="43">
        <f t="shared" si="43"/>
        <v>44827</v>
      </c>
      <c r="B545" s="4">
        <f t="shared" si="44"/>
        <v>8</v>
      </c>
      <c r="C545" s="4">
        <f t="shared" si="40"/>
        <v>2022</v>
      </c>
      <c r="D545" s="4">
        <f t="shared" si="41"/>
        <v>9</v>
      </c>
      <c r="E545" s="44">
        <v>536</v>
      </c>
      <c r="F545" s="53">
        <f>Proforma!$C$4*SUM('Punto de Medida'!B545:D545)/SUM('Punto de Medida'!$B$8:$D$8)</f>
        <v>233.36344637908596</v>
      </c>
      <c r="G545" s="53">
        <f>CMG!E538</f>
        <v>293.35309000000001</v>
      </c>
      <c r="H545" s="20">
        <f t="shared" si="42"/>
        <v>68457.888088354186</v>
      </c>
    </row>
    <row r="546" spans="1:8" x14ac:dyDescent="0.2">
      <c r="A546" s="43">
        <f t="shared" si="43"/>
        <v>44827</v>
      </c>
      <c r="B546" s="4">
        <f t="shared" si="44"/>
        <v>9</v>
      </c>
      <c r="C546" s="4">
        <f t="shared" si="40"/>
        <v>2022</v>
      </c>
      <c r="D546" s="4">
        <f t="shared" si="41"/>
        <v>9</v>
      </c>
      <c r="E546" s="44">
        <v>537</v>
      </c>
      <c r="F546" s="53">
        <f>Proforma!$C$4*SUM('Punto de Medida'!B546:D546)/SUM('Punto de Medida'!$B$8:$D$8)</f>
        <v>233.69854662037383</v>
      </c>
      <c r="G546" s="53">
        <f>CMG!E539</f>
        <v>296.87365999999997</v>
      </c>
      <c r="H546" s="20">
        <f t="shared" si="42"/>
        <v>69378.942871870997</v>
      </c>
    </row>
    <row r="547" spans="1:8" x14ac:dyDescent="0.2">
      <c r="A547" s="43">
        <f t="shared" si="43"/>
        <v>44827</v>
      </c>
      <c r="B547" s="4">
        <f t="shared" si="44"/>
        <v>10</v>
      </c>
      <c r="C547" s="4">
        <f t="shared" si="40"/>
        <v>2022</v>
      </c>
      <c r="D547" s="4">
        <f t="shared" si="41"/>
        <v>9</v>
      </c>
      <c r="E547" s="44">
        <v>538</v>
      </c>
      <c r="F547" s="53">
        <f>Proforma!$C$4*SUM('Punto de Medida'!B547:D547)/SUM('Punto de Medida'!$B$8:$D$8)</f>
        <v>148.24061381000016</v>
      </c>
      <c r="G547" s="53">
        <f>CMG!E540</f>
        <v>296.87365999999997</v>
      </c>
      <c r="H547" s="20">
        <f t="shared" si="42"/>
        <v>44008.733582421286</v>
      </c>
    </row>
    <row r="548" spans="1:8" x14ac:dyDescent="0.2">
      <c r="A548" s="43">
        <f t="shared" si="43"/>
        <v>44827</v>
      </c>
      <c r="B548" s="4">
        <f t="shared" si="44"/>
        <v>11</v>
      </c>
      <c r="C548" s="4">
        <f t="shared" si="40"/>
        <v>2022</v>
      </c>
      <c r="D548" s="4">
        <f t="shared" si="41"/>
        <v>9</v>
      </c>
      <c r="E548" s="44">
        <v>539</v>
      </c>
      <c r="F548" s="53">
        <f>Proforma!$C$4*SUM('Punto de Medida'!B548:D548)/SUM('Punto de Medida'!$B$8:$D$8)</f>
        <v>110.77455747574118</v>
      </c>
      <c r="G548" s="53">
        <f>CMG!E541</f>
        <v>296.87365999999997</v>
      </c>
      <c r="H548" s="20">
        <f t="shared" si="42"/>
        <v>32886.048312703642</v>
      </c>
    </row>
    <row r="549" spans="1:8" x14ac:dyDescent="0.2">
      <c r="A549" s="43">
        <f t="shared" si="43"/>
        <v>44827</v>
      </c>
      <c r="B549" s="4">
        <f t="shared" si="44"/>
        <v>12</v>
      </c>
      <c r="C549" s="4">
        <f t="shared" si="40"/>
        <v>2022</v>
      </c>
      <c r="D549" s="4">
        <f t="shared" si="41"/>
        <v>9</v>
      </c>
      <c r="E549" s="44">
        <v>540</v>
      </c>
      <c r="F549" s="53">
        <f>Proforma!$C$4*SUM('Punto de Medida'!B549:D549)/SUM('Punto de Medida'!$B$8:$D$8)</f>
        <v>129.04532260283244</v>
      </c>
      <c r="G549" s="53">
        <f>CMG!E542</f>
        <v>296.87365999999997</v>
      </c>
      <c r="H549" s="20">
        <f t="shared" si="42"/>
        <v>38310.157226983589</v>
      </c>
    </row>
    <row r="550" spans="1:8" x14ac:dyDescent="0.2">
      <c r="A550" s="43">
        <f t="shared" si="43"/>
        <v>44827</v>
      </c>
      <c r="B550" s="4">
        <f t="shared" si="44"/>
        <v>13</v>
      </c>
      <c r="C550" s="4">
        <f t="shared" si="40"/>
        <v>2022</v>
      </c>
      <c r="D550" s="4">
        <f t="shared" si="41"/>
        <v>9</v>
      </c>
      <c r="E550" s="44">
        <v>541</v>
      </c>
      <c r="F550" s="53">
        <f>Proforma!$C$4*SUM('Punto de Medida'!B550:D550)/SUM('Punto de Medida'!$B$8:$D$8)</f>
        <v>119.21272781070677</v>
      </c>
      <c r="G550" s="53">
        <f>CMG!E543</f>
        <v>296.87365999999997</v>
      </c>
      <c r="H550" s="20">
        <f t="shared" si="42"/>
        <v>35391.1188237483</v>
      </c>
    </row>
    <row r="551" spans="1:8" x14ac:dyDescent="0.2">
      <c r="A551" s="43">
        <f t="shared" si="43"/>
        <v>44827</v>
      </c>
      <c r="B551" s="4">
        <f t="shared" si="44"/>
        <v>14</v>
      </c>
      <c r="C551" s="4">
        <f t="shared" si="40"/>
        <v>2022</v>
      </c>
      <c r="D551" s="4">
        <f t="shared" si="41"/>
        <v>9</v>
      </c>
      <c r="E551" s="44">
        <v>542</v>
      </c>
      <c r="F551" s="53">
        <f>Proforma!$C$4*SUM('Punto de Medida'!B551:D551)/SUM('Punto de Medida'!$B$8:$D$8)</f>
        <v>77.557645395607963</v>
      </c>
      <c r="G551" s="53">
        <f>CMG!E544</f>
        <v>296.87365999999997</v>
      </c>
      <c r="H551" s="20">
        <f t="shared" si="42"/>
        <v>23024.822049576283</v>
      </c>
    </row>
    <row r="552" spans="1:8" x14ac:dyDescent="0.2">
      <c r="A552" s="43">
        <f t="shared" si="43"/>
        <v>44827</v>
      </c>
      <c r="B552" s="4">
        <f t="shared" si="44"/>
        <v>15</v>
      </c>
      <c r="C552" s="4">
        <f t="shared" si="40"/>
        <v>2022</v>
      </c>
      <c r="D552" s="4">
        <f t="shared" si="41"/>
        <v>9</v>
      </c>
      <c r="E552" s="44">
        <v>543</v>
      </c>
      <c r="F552" s="53">
        <f>Proforma!$C$4*SUM('Punto de Medida'!B552:D552)/SUM('Punto de Medida'!$B$8:$D$8)</f>
        <v>52.768290868601582</v>
      </c>
      <c r="G552" s="53">
        <f>CMG!E545</f>
        <v>296.87365999999997</v>
      </c>
      <c r="H552" s="20">
        <f t="shared" si="42"/>
        <v>15665.515642106329</v>
      </c>
    </row>
    <row r="553" spans="1:8" x14ac:dyDescent="0.2">
      <c r="A553" s="43">
        <f t="shared" si="43"/>
        <v>44827</v>
      </c>
      <c r="B553" s="4">
        <f t="shared" si="44"/>
        <v>16</v>
      </c>
      <c r="C553" s="4">
        <f t="shared" si="40"/>
        <v>2022</v>
      </c>
      <c r="D553" s="4">
        <f t="shared" si="41"/>
        <v>9</v>
      </c>
      <c r="E553" s="44">
        <v>544</v>
      </c>
      <c r="F553" s="53">
        <f>Proforma!$C$4*SUM('Punto de Medida'!B553:D553)/SUM('Punto de Medida'!$B$8:$D$8)</f>
        <v>84.109275614501911</v>
      </c>
      <c r="G553" s="53">
        <f>CMG!E546</f>
        <v>296.87365999999997</v>
      </c>
      <c r="H553" s="20">
        <f t="shared" si="42"/>
        <v>24969.828491625929</v>
      </c>
    </row>
    <row r="554" spans="1:8" x14ac:dyDescent="0.2">
      <c r="A554" s="43">
        <f t="shared" si="43"/>
        <v>44827</v>
      </c>
      <c r="B554" s="4">
        <f t="shared" si="44"/>
        <v>17</v>
      </c>
      <c r="C554" s="4">
        <f t="shared" si="40"/>
        <v>2022</v>
      </c>
      <c r="D554" s="4">
        <f t="shared" si="41"/>
        <v>9</v>
      </c>
      <c r="E554" s="44">
        <v>545</v>
      </c>
      <c r="F554" s="53">
        <f>Proforma!$C$4*SUM('Punto de Medida'!B554:D554)/SUM('Punto de Medida'!$B$8:$D$8)</f>
        <v>39.286119813966216</v>
      </c>
      <c r="G554" s="53">
        <f>CMG!E547</f>
        <v>296.87365999999997</v>
      </c>
      <c r="H554" s="20">
        <f t="shared" si="42"/>
        <v>11663.014176370669</v>
      </c>
    </row>
    <row r="555" spans="1:8" x14ac:dyDescent="0.2">
      <c r="A555" s="43">
        <f t="shared" si="43"/>
        <v>44827</v>
      </c>
      <c r="B555" s="4">
        <f t="shared" si="44"/>
        <v>18</v>
      </c>
      <c r="C555" s="4">
        <f t="shared" si="40"/>
        <v>2022</v>
      </c>
      <c r="D555" s="4">
        <f t="shared" si="41"/>
        <v>9</v>
      </c>
      <c r="E555" s="44">
        <v>546</v>
      </c>
      <c r="F555" s="53">
        <f>Proforma!$C$4*SUM('Punto de Medida'!B555:D555)/SUM('Punto de Medida'!$B$8:$D$8)</f>
        <v>123.61630485936267</v>
      </c>
      <c r="G555" s="53">
        <f>CMG!E548</f>
        <v>290.67745000000002</v>
      </c>
      <c r="H555" s="20">
        <f t="shared" si="42"/>
        <v>35932.472274942149</v>
      </c>
    </row>
    <row r="556" spans="1:8" x14ac:dyDescent="0.2">
      <c r="A556" s="43">
        <f t="shared" si="43"/>
        <v>44827</v>
      </c>
      <c r="B556" s="4">
        <f t="shared" si="44"/>
        <v>19</v>
      </c>
      <c r="C556" s="4">
        <f t="shared" si="40"/>
        <v>2022</v>
      </c>
      <c r="D556" s="4">
        <f t="shared" si="41"/>
        <v>9</v>
      </c>
      <c r="E556" s="44">
        <v>547</v>
      </c>
      <c r="F556" s="53">
        <f>Proforma!$C$4*SUM('Punto de Medida'!B556:D556)/SUM('Punto de Medida'!$B$8:$D$8)</f>
        <v>142.98128999913638</v>
      </c>
      <c r="G556" s="53">
        <f>CMG!E549</f>
        <v>257.46199999999999</v>
      </c>
      <c r="H556" s="20">
        <f t="shared" si="42"/>
        <v>36812.248885757646</v>
      </c>
    </row>
    <row r="557" spans="1:8" x14ac:dyDescent="0.2">
      <c r="A557" s="43">
        <f t="shared" si="43"/>
        <v>44827</v>
      </c>
      <c r="B557" s="4">
        <f t="shared" si="44"/>
        <v>20</v>
      </c>
      <c r="C557" s="4">
        <f t="shared" si="40"/>
        <v>2022</v>
      </c>
      <c r="D557" s="4">
        <f t="shared" si="41"/>
        <v>9</v>
      </c>
      <c r="E557" s="44">
        <v>548</v>
      </c>
      <c r="F557" s="53">
        <f>Proforma!$C$4*SUM('Punto de Medida'!B557:D557)/SUM('Punto de Medida'!$B$8:$D$8)</f>
        <v>365.51321200232792</v>
      </c>
      <c r="G557" s="53">
        <f>CMG!E550</f>
        <v>257.46199999999999</v>
      </c>
      <c r="H557" s="20">
        <f t="shared" si="42"/>
        <v>94105.762588543352</v>
      </c>
    </row>
    <row r="558" spans="1:8" x14ac:dyDescent="0.2">
      <c r="A558" s="43">
        <f t="shared" si="43"/>
        <v>44827</v>
      </c>
      <c r="B558" s="4">
        <f t="shared" si="44"/>
        <v>21</v>
      </c>
      <c r="C558" s="4">
        <f t="shared" si="40"/>
        <v>2022</v>
      </c>
      <c r="D558" s="4">
        <f t="shared" si="41"/>
        <v>9</v>
      </c>
      <c r="E558" s="44">
        <v>549</v>
      </c>
      <c r="F558" s="53">
        <f>Proforma!$C$4*SUM('Punto de Medida'!B558:D558)/SUM('Punto de Medida'!$B$8:$D$8)</f>
        <v>1188.3825656240251</v>
      </c>
      <c r="G558" s="53">
        <f>CMG!E551</f>
        <v>276.61392000000001</v>
      </c>
      <c r="H558" s="20">
        <f t="shared" si="42"/>
        <v>328723.15993691882</v>
      </c>
    </row>
    <row r="559" spans="1:8" x14ac:dyDescent="0.2">
      <c r="A559" s="43">
        <f t="shared" si="43"/>
        <v>44827</v>
      </c>
      <c r="B559" s="4">
        <f t="shared" si="44"/>
        <v>22</v>
      </c>
      <c r="C559" s="4">
        <f t="shared" si="40"/>
        <v>2022</v>
      </c>
      <c r="D559" s="4">
        <f t="shared" si="41"/>
        <v>9</v>
      </c>
      <c r="E559" s="44">
        <v>550</v>
      </c>
      <c r="F559" s="53">
        <f>Proforma!$C$4*SUM('Punto de Medida'!B559:D559)/SUM('Punto de Medida'!$B$8:$D$8)</f>
        <v>1288.1815333055397</v>
      </c>
      <c r="G559" s="53">
        <f>CMG!E552</f>
        <v>297.08019999999999</v>
      </c>
      <c r="H559" s="20">
        <f t="shared" si="42"/>
        <v>382693.22755071637</v>
      </c>
    </row>
    <row r="560" spans="1:8" x14ac:dyDescent="0.2">
      <c r="A560" s="43">
        <f t="shared" si="43"/>
        <v>44827</v>
      </c>
      <c r="B560" s="4">
        <f t="shared" si="44"/>
        <v>23</v>
      </c>
      <c r="C560" s="4">
        <f t="shared" si="40"/>
        <v>2022</v>
      </c>
      <c r="D560" s="4">
        <f t="shared" si="41"/>
        <v>9</v>
      </c>
      <c r="E560" s="44">
        <v>551</v>
      </c>
      <c r="F560" s="53">
        <f>Proforma!$C$4*SUM('Punto de Medida'!B560:D560)/SUM('Punto de Medida'!$B$8:$D$8)</f>
        <v>1266.2284357637502</v>
      </c>
      <c r="G560" s="53">
        <f>CMG!E553</f>
        <v>297.08019999999999</v>
      </c>
      <c r="H560" s="20">
        <f t="shared" si="42"/>
        <v>376171.39694238204</v>
      </c>
    </row>
    <row r="561" spans="1:8" x14ac:dyDescent="0.2">
      <c r="A561" s="43">
        <f t="shared" si="43"/>
        <v>44827</v>
      </c>
      <c r="B561" s="4">
        <f t="shared" si="44"/>
        <v>24</v>
      </c>
      <c r="C561" s="4">
        <f t="shared" si="40"/>
        <v>2022</v>
      </c>
      <c r="D561" s="4">
        <f t="shared" si="41"/>
        <v>9</v>
      </c>
      <c r="E561" s="44">
        <v>552</v>
      </c>
      <c r="F561" s="53">
        <f>Proforma!$C$4*SUM('Punto de Medida'!B561:D561)/SUM('Punto de Medida'!$B$8:$D$8)</f>
        <v>1097.8465985568823</v>
      </c>
      <c r="G561" s="53">
        <f>CMG!E554</f>
        <v>297.08019999999999</v>
      </c>
      <c r="H561" s="20">
        <f t="shared" si="42"/>
        <v>326148.48706859828</v>
      </c>
    </row>
    <row r="562" spans="1:8" x14ac:dyDescent="0.2">
      <c r="A562" s="43">
        <f t="shared" si="43"/>
        <v>44828</v>
      </c>
      <c r="B562" s="4">
        <f t="shared" si="44"/>
        <v>1</v>
      </c>
      <c r="C562" s="4">
        <f t="shared" si="40"/>
        <v>2022</v>
      </c>
      <c r="D562" s="4">
        <f t="shared" si="41"/>
        <v>9</v>
      </c>
      <c r="E562" s="44">
        <v>553</v>
      </c>
      <c r="F562" s="53">
        <f>Proforma!$C$4*SUM('Punto de Medida'!B562:D562)/SUM('Punto de Medida'!$B$8:$D$8)</f>
        <v>912.61374023103724</v>
      </c>
      <c r="G562" s="53">
        <f>CMG!E555</f>
        <v>288.44738999999998</v>
      </c>
      <c r="H562" s="20">
        <f t="shared" si="42"/>
        <v>263241.05144778069</v>
      </c>
    </row>
    <row r="563" spans="1:8" x14ac:dyDescent="0.2">
      <c r="A563" s="43">
        <f t="shared" si="43"/>
        <v>44828</v>
      </c>
      <c r="B563" s="4">
        <f t="shared" si="44"/>
        <v>2</v>
      </c>
      <c r="C563" s="4">
        <f t="shared" si="40"/>
        <v>2022</v>
      </c>
      <c r="D563" s="4">
        <f t="shared" si="41"/>
        <v>9</v>
      </c>
      <c r="E563" s="44">
        <v>554</v>
      </c>
      <c r="F563" s="53">
        <f>Proforma!$C$4*SUM('Punto de Medida'!B563:D563)/SUM('Punto de Medida'!$B$8:$D$8)</f>
        <v>1024.9604508846026</v>
      </c>
      <c r="G563" s="53">
        <f>CMG!E556</f>
        <v>273.34884</v>
      </c>
      <c r="H563" s="20">
        <f t="shared" si="42"/>
        <v>280171.7502951831</v>
      </c>
    </row>
    <row r="564" spans="1:8" x14ac:dyDescent="0.2">
      <c r="A564" s="43">
        <f t="shared" si="43"/>
        <v>44828</v>
      </c>
      <c r="B564" s="4">
        <f t="shared" si="44"/>
        <v>3</v>
      </c>
      <c r="C564" s="4">
        <f t="shared" si="40"/>
        <v>2022</v>
      </c>
      <c r="D564" s="4">
        <f t="shared" si="41"/>
        <v>9</v>
      </c>
      <c r="E564" s="44">
        <v>555</v>
      </c>
      <c r="F564" s="53">
        <f>Proforma!$C$4*SUM('Punto de Medida'!B564:D564)/SUM('Punto de Medida'!$B$8:$D$8)</f>
        <v>1019.7958796825091</v>
      </c>
      <c r="G564" s="53">
        <f>CMG!E557</f>
        <v>260.99462</v>
      </c>
      <c r="H564" s="20">
        <f t="shared" si="42"/>
        <v>266161.23809530219</v>
      </c>
    </row>
    <row r="565" spans="1:8" x14ac:dyDescent="0.2">
      <c r="A565" s="43">
        <f t="shared" si="43"/>
        <v>44828</v>
      </c>
      <c r="B565" s="4">
        <f t="shared" si="44"/>
        <v>4</v>
      </c>
      <c r="C565" s="4">
        <f t="shared" si="40"/>
        <v>2022</v>
      </c>
      <c r="D565" s="4">
        <f t="shared" si="41"/>
        <v>9</v>
      </c>
      <c r="E565" s="44">
        <v>556</v>
      </c>
      <c r="F565" s="53">
        <f>Proforma!$C$4*SUM('Punto de Medida'!B565:D565)/SUM('Punto de Medida'!$B$8:$D$8)</f>
        <v>1018.3443885501111</v>
      </c>
      <c r="G565" s="53">
        <f>CMG!E558</f>
        <v>260.99462</v>
      </c>
      <c r="H565" s="20">
        <f t="shared" si="42"/>
        <v>265782.40671876859</v>
      </c>
    </row>
    <row r="566" spans="1:8" x14ac:dyDescent="0.2">
      <c r="A566" s="43">
        <f t="shared" si="43"/>
        <v>44828</v>
      </c>
      <c r="B566" s="4">
        <f t="shared" si="44"/>
        <v>5</v>
      </c>
      <c r="C566" s="4">
        <f t="shared" si="40"/>
        <v>2022</v>
      </c>
      <c r="D566" s="4">
        <f t="shared" si="41"/>
        <v>9</v>
      </c>
      <c r="E566" s="44">
        <v>557</v>
      </c>
      <c r="F566" s="53">
        <f>Proforma!$C$4*SUM('Punto de Medida'!B566:D566)/SUM('Punto de Medida'!$B$8:$D$8)</f>
        <v>987.69137630559101</v>
      </c>
      <c r="G566" s="53">
        <f>CMG!E559</f>
        <v>260.99462</v>
      </c>
      <c r="H566" s="20">
        <f t="shared" si="42"/>
        <v>257782.13543615473</v>
      </c>
    </row>
    <row r="567" spans="1:8" x14ac:dyDescent="0.2">
      <c r="A567" s="43">
        <f t="shared" si="43"/>
        <v>44828</v>
      </c>
      <c r="B567" s="4">
        <f t="shared" si="44"/>
        <v>6</v>
      </c>
      <c r="C567" s="4">
        <f t="shared" si="40"/>
        <v>2022</v>
      </c>
      <c r="D567" s="4">
        <f t="shared" si="41"/>
        <v>9</v>
      </c>
      <c r="E567" s="44">
        <v>558</v>
      </c>
      <c r="F567" s="53">
        <f>Proforma!$C$4*SUM('Punto de Medida'!B567:D567)/SUM('Punto de Medida'!$B$8:$D$8)</f>
        <v>737.9825920177251</v>
      </c>
      <c r="G567" s="53">
        <f>CMG!E560</f>
        <v>260.99462</v>
      </c>
      <c r="H567" s="20">
        <f t="shared" si="42"/>
        <v>192609.48617028119</v>
      </c>
    </row>
    <row r="568" spans="1:8" x14ac:dyDescent="0.2">
      <c r="A568" s="43">
        <f t="shared" si="43"/>
        <v>44828</v>
      </c>
      <c r="B568" s="4">
        <f t="shared" si="44"/>
        <v>7</v>
      </c>
      <c r="C568" s="4">
        <f t="shared" si="40"/>
        <v>2022</v>
      </c>
      <c r="D568" s="4">
        <f t="shared" si="41"/>
        <v>9</v>
      </c>
      <c r="E568" s="44">
        <v>559</v>
      </c>
      <c r="F568" s="53">
        <f>Proforma!$C$4*SUM('Punto de Medida'!B568:D568)/SUM('Punto de Medida'!$B$8:$D$8)</f>
        <v>516.44801498837535</v>
      </c>
      <c r="G568" s="53">
        <f>CMG!E561</f>
        <v>260.99462</v>
      </c>
      <c r="H568" s="20">
        <f t="shared" si="42"/>
        <v>134790.15342164531</v>
      </c>
    </row>
    <row r="569" spans="1:8" x14ac:dyDescent="0.2">
      <c r="A569" s="43">
        <f t="shared" si="43"/>
        <v>44828</v>
      </c>
      <c r="B569" s="4">
        <f t="shared" si="44"/>
        <v>8</v>
      </c>
      <c r="C569" s="4">
        <f t="shared" si="40"/>
        <v>2022</v>
      </c>
      <c r="D569" s="4">
        <f t="shared" si="41"/>
        <v>9</v>
      </c>
      <c r="E569" s="44">
        <v>560</v>
      </c>
      <c r="F569" s="53">
        <f>Proforma!$C$4*SUM('Punto de Medida'!B569:D569)/SUM('Punto de Medida'!$B$8:$D$8)</f>
        <v>404.09823106481332</v>
      </c>
      <c r="G569" s="53">
        <f>CMG!E562</f>
        <v>260.99462</v>
      </c>
      <c r="H569" s="20">
        <f t="shared" si="42"/>
        <v>105467.46425943315</v>
      </c>
    </row>
    <row r="570" spans="1:8" x14ac:dyDescent="0.2">
      <c r="A570" s="43">
        <f t="shared" si="43"/>
        <v>44828</v>
      </c>
      <c r="B570" s="4">
        <f t="shared" si="44"/>
        <v>9</v>
      </c>
      <c r="C570" s="4">
        <f t="shared" si="40"/>
        <v>2022</v>
      </c>
      <c r="D570" s="4">
        <f t="shared" si="41"/>
        <v>9</v>
      </c>
      <c r="E570" s="44">
        <v>561</v>
      </c>
      <c r="F570" s="53">
        <f>Proforma!$C$4*SUM('Punto de Medida'!B570:D570)/SUM('Punto de Medida'!$B$8:$D$8)</f>
        <v>236.64866114106505</v>
      </c>
      <c r="G570" s="53">
        <f>CMG!E563</f>
        <v>278.59231</v>
      </c>
      <c r="H570" s="20">
        <f t="shared" si="42"/>
        <v>65928.49716569655</v>
      </c>
    </row>
    <row r="571" spans="1:8" x14ac:dyDescent="0.2">
      <c r="A571" s="43">
        <f t="shared" si="43"/>
        <v>44828</v>
      </c>
      <c r="B571" s="4">
        <f t="shared" si="44"/>
        <v>10</v>
      </c>
      <c r="C571" s="4">
        <f t="shared" si="40"/>
        <v>2022</v>
      </c>
      <c r="D571" s="4">
        <f t="shared" si="41"/>
        <v>9</v>
      </c>
      <c r="E571" s="44">
        <v>562</v>
      </c>
      <c r="F571" s="53">
        <f>Proforma!$C$4*SUM('Punto de Medida'!B571:D571)/SUM('Punto de Medida'!$B$8:$D$8)</f>
        <v>179.71373703050611</v>
      </c>
      <c r="G571" s="53">
        <f>CMG!E564</f>
        <v>292.61576000000002</v>
      </c>
      <c r="H571" s="20">
        <f t="shared" si="42"/>
        <v>52587.071743621695</v>
      </c>
    </row>
    <row r="572" spans="1:8" x14ac:dyDescent="0.2">
      <c r="A572" s="43">
        <f t="shared" si="43"/>
        <v>44828</v>
      </c>
      <c r="B572" s="4">
        <f t="shared" si="44"/>
        <v>11</v>
      </c>
      <c r="C572" s="4">
        <f t="shared" si="40"/>
        <v>2022</v>
      </c>
      <c r="D572" s="4">
        <f t="shared" si="41"/>
        <v>9</v>
      </c>
      <c r="E572" s="44">
        <v>563</v>
      </c>
      <c r="F572" s="53">
        <f>Proforma!$C$4*SUM('Punto de Medida'!B572:D572)/SUM('Punto de Medida'!$B$8:$D$8)</f>
        <v>109.82695494512868</v>
      </c>
      <c r="G572" s="53">
        <f>CMG!E565</f>
        <v>292.61576000000002</v>
      </c>
      <c r="H572" s="20">
        <f t="shared" si="42"/>
        <v>32137.09788975459</v>
      </c>
    </row>
    <row r="573" spans="1:8" x14ac:dyDescent="0.2">
      <c r="A573" s="43">
        <f t="shared" si="43"/>
        <v>44828</v>
      </c>
      <c r="B573" s="4">
        <f t="shared" si="44"/>
        <v>12</v>
      </c>
      <c r="C573" s="4">
        <f t="shared" si="40"/>
        <v>2022</v>
      </c>
      <c r="D573" s="4">
        <f t="shared" si="41"/>
        <v>9</v>
      </c>
      <c r="E573" s="44">
        <v>564</v>
      </c>
      <c r="F573" s="53">
        <f>Proforma!$C$4*SUM('Punto de Medida'!B573:D573)/SUM('Punto de Medida'!$B$8:$D$8)</f>
        <v>82.316027833949178</v>
      </c>
      <c r="G573" s="53">
        <f>CMG!E566</f>
        <v>292.61576000000002</v>
      </c>
      <c r="H573" s="20">
        <f t="shared" si="42"/>
        <v>24086.967044812194</v>
      </c>
    </row>
    <row r="574" spans="1:8" x14ac:dyDescent="0.2">
      <c r="A574" s="43">
        <f t="shared" si="43"/>
        <v>44828</v>
      </c>
      <c r="B574" s="4">
        <f t="shared" si="44"/>
        <v>13</v>
      </c>
      <c r="C574" s="4">
        <f t="shared" si="40"/>
        <v>2022</v>
      </c>
      <c r="D574" s="4">
        <f t="shared" si="41"/>
        <v>9</v>
      </c>
      <c r="E574" s="44">
        <v>565</v>
      </c>
      <c r="F574" s="53">
        <f>Proforma!$C$4*SUM('Punto de Medida'!B574:D574)/SUM('Punto de Medida'!$B$8:$D$8)</f>
        <v>118.79547586152422</v>
      </c>
      <c r="G574" s="53">
        <f>CMG!E567</f>
        <v>292.61576000000002</v>
      </c>
      <c r="H574" s="20">
        <f t="shared" si="42"/>
        <v>34761.428453781569</v>
      </c>
    </row>
    <row r="575" spans="1:8" x14ac:dyDescent="0.2">
      <c r="A575" s="43">
        <f t="shared" si="43"/>
        <v>44828</v>
      </c>
      <c r="B575" s="4">
        <f t="shared" si="44"/>
        <v>14</v>
      </c>
      <c r="C575" s="4">
        <f t="shared" si="40"/>
        <v>2022</v>
      </c>
      <c r="D575" s="4">
        <f t="shared" si="41"/>
        <v>9</v>
      </c>
      <c r="E575" s="44">
        <v>566</v>
      </c>
      <c r="F575" s="53">
        <f>Proforma!$C$4*SUM('Punto de Medida'!B575:D575)/SUM('Punto de Medida'!$B$8:$D$8)</f>
        <v>167.26615860531663</v>
      </c>
      <c r="G575" s="53">
        <f>CMG!E568</f>
        <v>292.61576000000002</v>
      </c>
      <c r="H575" s="20">
        <f t="shared" si="42"/>
        <v>48944.714122575271</v>
      </c>
    </row>
    <row r="576" spans="1:8" x14ac:dyDescent="0.2">
      <c r="A576" s="43">
        <f t="shared" si="43"/>
        <v>44828</v>
      </c>
      <c r="B576" s="4">
        <f t="shared" si="44"/>
        <v>15</v>
      </c>
      <c r="C576" s="4">
        <f t="shared" si="40"/>
        <v>2022</v>
      </c>
      <c r="D576" s="4">
        <f t="shared" si="41"/>
        <v>9</v>
      </c>
      <c r="E576" s="44">
        <v>567</v>
      </c>
      <c r="F576" s="53">
        <f>Proforma!$C$4*SUM('Punto de Medida'!B576:D576)/SUM('Punto de Medida'!$B$8:$D$8)</f>
        <v>262.33270850951413</v>
      </c>
      <c r="G576" s="53">
        <f>CMG!E569</f>
        <v>292.61576000000002</v>
      </c>
      <c r="H576" s="20">
        <f t="shared" si="42"/>
        <v>76762.684873369944</v>
      </c>
    </row>
    <row r="577" spans="1:8" x14ac:dyDescent="0.2">
      <c r="A577" s="43">
        <f t="shared" si="43"/>
        <v>44828</v>
      </c>
      <c r="B577" s="4">
        <f t="shared" si="44"/>
        <v>16</v>
      </c>
      <c r="C577" s="4">
        <f t="shared" si="40"/>
        <v>2022</v>
      </c>
      <c r="D577" s="4">
        <f t="shared" si="41"/>
        <v>9</v>
      </c>
      <c r="E577" s="44">
        <v>568</v>
      </c>
      <c r="F577" s="53">
        <f>Proforma!$C$4*SUM('Punto de Medida'!B577:D577)/SUM('Punto de Medida'!$B$8:$D$8)</f>
        <v>229.80490939718234</v>
      </c>
      <c r="G577" s="53">
        <f>CMG!E570</f>
        <v>292.61576000000002</v>
      </c>
      <c r="H577" s="20">
        <f t="shared" si="42"/>
        <v>67244.538214987653</v>
      </c>
    </row>
    <row r="578" spans="1:8" x14ac:dyDescent="0.2">
      <c r="A578" s="43">
        <f t="shared" si="43"/>
        <v>44828</v>
      </c>
      <c r="B578" s="4">
        <f t="shared" si="44"/>
        <v>17</v>
      </c>
      <c r="C578" s="4">
        <f t="shared" si="40"/>
        <v>2022</v>
      </c>
      <c r="D578" s="4">
        <f t="shared" si="41"/>
        <v>9</v>
      </c>
      <c r="E578" s="44">
        <v>569</v>
      </c>
      <c r="F578" s="53">
        <f>Proforma!$C$4*SUM('Punto de Medida'!B578:D578)/SUM('Punto de Medida'!$B$8:$D$8)</f>
        <v>201.1195989844536</v>
      </c>
      <c r="G578" s="53">
        <f>CMG!E571</f>
        <v>292.61576000000002</v>
      </c>
      <c r="H578" s="20">
        <f t="shared" si="42"/>
        <v>58850.764307731122</v>
      </c>
    </row>
    <row r="579" spans="1:8" x14ac:dyDescent="0.2">
      <c r="A579" s="43">
        <f t="shared" si="43"/>
        <v>44828</v>
      </c>
      <c r="B579" s="4">
        <f t="shared" si="44"/>
        <v>18</v>
      </c>
      <c r="C579" s="4">
        <f t="shared" si="40"/>
        <v>2022</v>
      </c>
      <c r="D579" s="4">
        <f t="shared" si="41"/>
        <v>9</v>
      </c>
      <c r="E579" s="44">
        <v>570</v>
      </c>
      <c r="F579" s="53">
        <f>Proforma!$C$4*SUM('Punto de Medida'!B579:D579)/SUM('Punto de Medida'!$B$8:$D$8)</f>
        <v>220.40726414103324</v>
      </c>
      <c r="G579" s="53">
        <f>CMG!E572</f>
        <v>292.61576000000002</v>
      </c>
      <c r="H579" s="20">
        <f t="shared" si="42"/>
        <v>64494.639106149196</v>
      </c>
    </row>
    <row r="580" spans="1:8" x14ac:dyDescent="0.2">
      <c r="A580" s="43">
        <f t="shared" si="43"/>
        <v>44828</v>
      </c>
      <c r="B580" s="4">
        <f t="shared" si="44"/>
        <v>19</v>
      </c>
      <c r="C580" s="4">
        <f t="shared" si="40"/>
        <v>2022</v>
      </c>
      <c r="D580" s="4">
        <f t="shared" si="41"/>
        <v>9</v>
      </c>
      <c r="E580" s="44">
        <v>571</v>
      </c>
      <c r="F580" s="53">
        <f>Proforma!$C$4*SUM('Punto de Medida'!B580:D580)/SUM('Punto de Medida'!$B$8:$D$8)</f>
        <v>920.93124923630842</v>
      </c>
      <c r="G580" s="53">
        <f>CMG!E573</f>
        <v>295.40724999999998</v>
      </c>
      <c r="H580" s="20">
        <f t="shared" si="42"/>
        <v>272049.76777596242</v>
      </c>
    </row>
    <row r="581" spans="1:8" x14ac:dyDescent="0.2">
      <c r="A581" s="43">
        <f t="shared" si="43"/>
        <v>44828</v>
      </c>
      <c r="B581" s="4">
        <f t="shared" si="44"/>
        <v>20</v>
      </c>
      <c r="C581" s="4">
        <f t="shared" si="40"/>
        <v>2022</v>
      </c>
      <c r="D581" s="4">
        <f t="shared" si="41"/>
        <v>9</v>
      </c>
      <c r="E581" s="44">
        <v>572</v>
      </c>
      <c r="F581" s="53">
        <f>Proforma!$C$4*SUM('Punto de Medida'!B581:D581)/SUM('Punto de Medida'!$B$8:$D$8)</f>
        <v>1289.8440060273745</v>
      </c>
      <c r="G581" s="53">
        <f>CMG!E574</f>
        <v>295.40724999999998</v>
      </c>
      <c r="H581" s="20">
        <f t="shared" si="42"/>
        <v>381029.27074953006</v>
      </c>
    </row>
    <row r="582" spans="1:8" x14ac:dyDescent="0.2">
      <c r="A582" s="43">
        <f t="shared" si="43"/>
        <v>44828</v>
      </c>
      <c r="B582" s="4">
        <f t="shared" si="44"/>
        <v>21</v>
      </c>
      <c r="C582" s="4">
        <f t="shared" si="40"/>
        <v>2022</v>
      </c>
      <c r="D582" s="4">
        <f t="shared" si="41"/>
        <v>9</v>
      </c>
      <c r="E582" s="44">
        <v>573</v>
      </c>
      <c r="F582" s="53">
        <f>Proforma!$C$4*SUM('Punto de Medida'!B582:D582)/SUM('Punto de Medida'!$B$8:$D$8)</f>
        <v>1388.0336261300254</v>
      </c>
      <c r="G582" s="53">
        <f>CMG!E575</f>
        <v>295.40724999999998</v>
      </c>
      <c r="H582" s="20">
        <f t="shared" si="42"/>
        <v>410035.19640259893</v>
      </c>
    </row>
    <row r="583" spans="1:8" x14ac:dyDescent="0.2">
      <c r="A583" s="43">
        <f t="shared" si="43"/>
        <v>44828</v>
      </c>
      <c r="B583" s="4">
        <f t="shared" si="44"/>
        <v>22</v>
      </c>
      <c r="C583" s="4">
        <f t="shared" si="40"/>
        <v>2022</v>
      </c>
      <c r="D583" s="4">
        <f t="shared" si="41"/>
        <v>9</v>
      </c>
      <c r="E583" s="44">
        <v>574</v>
      </c>
      <c r="F583" s="53">
        <f>Proforma!$C$4*SUM('Punto de Medida'!B583:D583)/SUM('Punto de Medida'!$B$8:$D$8)</f>
        <v>1361.273160872958</v>
      </c>
      <c r="G583" s="53">
        <f>CMG!E576</f>
        <v>295.40724999999998</v>
      </c>
      <c r="H583" s="20">
        <f t="shared" si="42"/>
        <v>402129.96095228806</v>
      </c>
    </row>
    <row r="584" spans="1:8" x14ac:dyDescent="0.2">
      <c r="A584" s="43">
        <f t="shared" si="43"/>
        <v>44828</v>
      </c>
      <c r="B584" s="4">
        <f t="shared" si="44"/>
        <v>23</v>
      </c>
      <c r="C584" s="4">
        <f t="shared" si="40"/>
        <v>2022</v>
      </c>
      <c r="D584" s="4">
        <f t="shared" si="41"/>
        <v>9</v>
      </c>
      <c r="E584" s="44">
        <v>575</v>
      </c>
      <c r="F584" s="53">
        <f>Proforma!$C$4*SUM('Punto de Medida'!B584:D584)/SUM('Punto de Medida'!$B$8:$D$8)</f>
        <v>1336.1969799290018</v>
      </c>
      <c r="G584" s="53">
        <f>CMG!E577</f>
        <v>295.40724999999998</v>
      </c>
      <c r="H584" s="20">
        <f t="shared" si="42"/>
        <v>394722.27529913158</v>
      </c>
    </row>
    <row r="585" spans="1:8" x14ac:dyDescent="0.2">
      <c r="A585" s="43">
        <f t="shared" si="43"/>
        <v>44828</v>
      </c>
      <c r="B585" s="4">
        <f t="shared" si="44"/>
        <v>24</v>
      </c>
      <c r="C585" s="4">
        <f t="shared" si="40"/>
        <v>2022</v>
      </c>
      <c r="D585" s="4">
        <f t="shared" si="41"/>
        <v>9</v>
      </c>
      <c r="E585" s="44">
        <v>576</v>
      </c>
      <c r="F585" s="53">
        <f>Proforma!$C$4*SUM('Punto de Medida'!B585:D585)/SUM('Punto de Medida'!$B$8:$D$8)</f>
        <v>1272.1154145093835</v>
      </c>
      <c r="G585" s="53">
        <f>CMG!E578</f>
        <v>295.40724999999998</v>
      </c>
      <c r="H585" s="20">
        <f t="shared" si="42"/>
        <v>375792.11628282705</v>
      </c>
    </row>
    <row r="586" spans="1:8" x14ac:dyDescent="0.2">
      <c r="A586" s="43">
        <f t="shared" si="43"/>
        <v>44829</v>
      </c>
      <c r="B586" s="4">
        <f t="shared" si="44"/>
        <v>1</v>
      </c>
      <c r="C586" s="4">
        <f t="shared" ref="C586:C649" si="45">YEAR(A586)</f>
        <v>2022</v>
      </c>
      <c r="D586" s="4">
        <f t="shared" ref="D586:D649" si="46">MONTH(A586)</f>
        <v>9</v>
      </c>
      <c r="E586" s="44">
        <v>577</v>
      </c>
      <c r="F586" s="53">
        <f>Proforma!$C$4*SUM('Punto de Medida'!B586:D586)/SUM('Punto de Medida'!$B$8:$D$8)</f>
        <v>1267.2898779831132</v>
      </c>
      <c r="G586" s="53">
        <f>CMG!E579</f>
        <v>272.79243000000002</v>
      </c>
      <c r="H586" s="20">
        <f t="shared" si="42"/>
        <v>345707.08532941696</v>
      </c>
    </row>
    <row r="587" spans="1:8" x14ac:dyDescent="0.2">
      <c r="A587" s="43">
        <f t="shared" si="43"/>
        <v>44829</v>
      </c>
      <c r="B587" s="4">
        <f t="shared" si="44"/>
        <v>2</v>
      </c>
      <c r="C587" s="4">
        <f t="shared" si="45"/>
        <v>2022</v>
      </c>
      <c r="D587" s="4">
        <f t="shared" si="46"/>
        <v>9</v>
      </c>
      <c r="E587" s="44">
        <v>578</v>
      </c>
      <c r="F587" s="53">
        <f>Proforma!$C$4*SUM('Punto de Medida'!B587:D587)/SUM('Punto de Medida'!$B$8:$D$8)</f>
        <v>1141.4241724106857</v>
      </c>
      <c r="G587" s="53">
        <f>CMG!E580</f>
        <v>260.65512000000001</v>
      </c>
      <c r="H587" s="20">
        <f t="shared" ref="H587:H650" si="47">F587*G587</f>
        <v>297518.05463060801</v>
      </c>
    </row>
    <row r="588" spans="1:8" x14ac:dyDescent="0.2">
      <c r="A588" s="43">
        <f t="shared" ref="A588:A651" si="48">IF(B587=24,A587+1,A587)</f>
        <v>44829</v>
      </c>
      <c r="B588" s="4">
        <f t="shared" ref="B588:B651" si="49">IF(B587=24,1,B587+1)</f>
        <v>3</v>
      </c>
      <c r="C588" s="4">
        <f t="shared" si="45"/>
        <v>2022</v>
      </c>
      <c r="D588" s="4">
        <f t="shared" si="46"/>
        <v>9</v>
      </c>
      <c r="E588" s="44">
        <v>579</v>
      </c>
      <c r="F588" s="53">
        <f>Proforma!$C$4*SUM('Punto de Medida'!B588:D588)/SUM('Punto de Medida'!$B$8:$D$8)</f>
        <v>1072.4075317228578</v>
      </c>
      <c r="G588" s="53">
        <f>CMG!E581</f>
        <v>284.46762999999999</v>
      </c>
      <c r="H588" s="20">
        <f t="shared" si="47"/>
        <v>305065.22894335119</v>
      </c>
    </row>
    <row r="589" spans="1:8" x14ac:dyDescent="0.2">
      <c r="A589" s="43">
        <f t="shared" si="48"/>
        <v>44829</v>
      </c>
      <c r="B589" s="4">
        <f t="shared" si="49"/>
        <v>4</v>
      </c>
      <c r="C589" s="4">
        <f t="shared" si="45"/>
        <v>2022</v>
      </c>
      <c r="D589" s="4">
        <f t="shared" si="46"/>
        <v>9</v>
      </c>
      <c r="E589" s="44">
        <v>580</v>
      </c>
      <c r="F589" s="53">
        <f>Proforma!$C$4*SUM('Punto de Medida'!B589:D589)/SUM('Punto de Medida'!$B$8:$D$8)</f>
        <v>1108.8189494059527</v>
      </c>
      <c r="G589" s="53">
        <f>CMG!E582</f>
        <v>283.06245999999999</v>
      </c>
      <c r="H589" s="20">
        <f t="shared" si="47"/>
        <v>313865.01951346447</v>
      </c>
    </row>
    <row r="590" spans="1:8" x14ac:dyDescent="0.2">
      <c r="A590" s="43">
        <f t="shared" si="48"/>
        <v>44829</v>
      </c>
      <c r="B590" s="4">
        <f t="shared" si="49"/>
        <v>5</v>
      </c>
      <c r="C590" s="4">
        <f t="shared" si="45"/>
        <v>2022</v>
      </c>
      <c r="D590" s="4">
        <f t="shared" si="46"/>
        <v>9</v>
      </c>
      <c r="E590" s="44">
        <v>581</v>
      </c>
      <c r="F590" s="53">
        <f>Proforma!$C$4*SUM('Punto de Medida'!B590:D590)/SUM('Punto de Medida'!$B$8:$D$8)</f>
        <v>1115.473722751399</v>
      </c>
      <c r="G590" s="53">
        <f>CMG!E583</f>
        <v>260.65512000000001</v>
      </c>
      <c r="H590" s="20">
        <f t="shared" si="47"/>
        <v>290753.93706061266</v>
      </c>
    </row>
    <row r="591" spans="1:8" x14ac:dyDescent="0.2">
      <c r="A591" s="43">
        <f t="shared" si="48"/>
        <v>44829</v>
      </c>
      <c r="B591" s="4">
        <f t="shared" si="49"/>
        <v>6</v>
      </c>
      <c r="C591" s="4">
        <f t="shared" si="45"/>
        <v>2022</v>
      </c>
      <c r="D591" s="4">
        <f t="shared" si="46"/>
        <v>9</v>
      </c>
      <c r="E591" s="44">
        <v>582</v>
      </c>
      <c r="F591" s="53">
        <f>Proforma!$C$4*SUM('Punto de Medida'!B591:D591)/SUM('Punto de Medida'!$B$8:$D$8)</f>
        <v>1137.3641507739515</v>
      </c>
      <c r="G591" s="53">
        <f>CMG!E584</f>
        <v>260.65512000000001</v>
      </c>
      <c r="H591" s="20">
        <f t="shared" si="47"/>
        <v>296459.78920368245</v>
      </c>
    </row>
    <row r="592" spans="1:8" x14ac:dyDescent="0.2">
      <c r="A592" s="43">
        <f t="shared" si="48"/>
        <v>44829</v>
      </c>
      <c r="B592" s="4">
        <f t="shared" si="49"/>
        <v>7</v>
      </c>
      <c r="C592" s="4">
        <f t="shared" si="45"/>
        <v>2022</v>
      </c>
      <c r="D592" s="4">
        <f t="shared" si="46"/>
        <v>9</v>
      </c>
      <c r="E592" s="44">
        <v>583</v>
      </c>
      <c r="F592" s="53">
        <f>Proforma!$C$4*SUM('Punto de Medida'!B592:D592)/SUM('Punto de Medida'!$B$8:$D$8)</f>
        <v>1160.5273505407411</v>
      </c>
      <c r="G592" s="53">
        <f>CMG!E585</f>
        <v>260.65512000000001</v>
      </c>
      <c r="H592" s="20">
        <f t="shared" si="47"/>
        <v>302497.39581847895</v>
      </c>
    </row>
    <row r="593" spans="1:8" x14ac:dyDescent="0.2">
      <c r="A593" s="43">
        <f t="shared" si="48"/>
        <v>44829</v>
      </c>
      <c r="B593" s="4">
        <f t="shared" si="49"/>
        <v>8</v>
      </c>
      <c r="C593" s="4">
        <f t="shared" si="45"/>
        <v>2022</v>
      </c>
      <c r="D593" s="4">
        <f t="shared" si="46"/>
        <v>9</v>
      </c>
      <c r="E593" s="44">
        <v>584</v>
      </c>
      <c r="F593" s="53">
        <f>Proforma!$C$4*SUM('Punto de Medida'!B593:D593)/SUM('Punto de Medida'!$B$8:$D$8)</f>
        <v>1181.8504857698229</v>
      </c>
      <c r="G593" s="53">
        <f>CMG!E586</f>
        <v>260.65512000000001</v>
      </c>
      <c r="H593" s="20">
        <f t="shared" si="47"/>
        <v>308055.3801903915</v>
      </c>
    </row>
    <row r="594" spans="1:8" x14ac:dyDescent="0.2">
      <c r="A594" s="43">
        <f t="shared" si="48"/>
        <v>44829</v>
      </c>
      <c r="B594" s="4">
        <f t="shared" si="49"/>
        <v>9</v>
      </c>
      <c r="C594" s="4">
        <f t="shared" si="45"/>
        <v>2022</v>
      </c>
      <c r="D594" s="4">
        <f t="shared" si="46"/>
        <v>9</v>
      </c>
      <c r="E594" s="44">
        <v>585</v>
      </c>
      <c r="F594" s="53">
        <f>Proforma!$C$4*SUM('Punto de Medida'!B594:D594)/SUM('Punto de Medida'!$B$8:$D$8)</f>
        <v>1169.5128510572822</v>
      </c>
      <c r="G594" s="53">
        <f>CMG!E587</f>
        <v>172.77985000000001</v>
      </c>
      <c r="H594" s="20">
        <f t="shared" si="47"/>
        <v>202068.25497874958</v>
      </c>
    </row>
    <row r="595" spans="1:8" x14ac:dyDescent="0.2">
      <c r="A595" s="43">
        <f t="shared" si="48"/>
        <v>44829</v>
      </c>
      <c r="B595" s="4">
        <f t="shared" si="49"/>
        <v>10</v>
      </c>
      <c r="C595" s="4">
        <f t="shared" si="45"/>
        <v>2022</v>
      </c>
      <c r="D595" s="4">
        <f t="shared" si="46"/>
        <v>9</v>
      </c>
      <c r="E595" s="44">
        <v>586</v>
      </c>
      <c r="F595" s="53">
        <f>Proforma!$C$4*SUM('Punto de Medida'!B595:D595)/SUM('Punto de Medida'!$B$8:$D$8)</f>
        <v>1012.4937315831039</v>
      </c>
      <c r="G595" s="53">
        <f>CMG!E588</f>
        <v>91.308040000000005</v>
      </c>
      <c r="H595" s="20">
        <f t="shared" si="47"/>
        <v>92448.818143139317</v>
      </c>
    </row>
    <row r="596" spans="1:8" x14ac:dyDescent="0.2">
      <c r="A596" s="43">
        <f t="shared" si="48"/>
        <v>44829</v>
      </c>
      <c r="B596" s="4">
        <f t="shared" si="49"/>
        <v>11</v>
      </c>
      <c r="C596" s="4">
        <f t="shared" si="45"/>
        <v>2022</v>
      </c>
      <c r="D596" s="4">
        <f t="shared" si="46"/>
        <v>9</v>
      </c>
      <c r="E596" s="44">
        <v>587</v>
      </c>
      <c r="F596" s="53">
        <f>Proforma!$C$4*SUM('Punto de Medida'!B596:D596)/SUM('Punto de Medida'!$B$8:$D$8)</f>
        <v>979.07982363855831</v>
      </c>
      <c r="G596" s="53">
        <f>CMG!E589</f>
        <v>91.308040000000005</v>
      </c>
      <c r="H596" s="20">
        <f t="shared" si="47"/>
        <v>89397.859699982437</v>
      </c>
    </row>
    <row r="597" spans="1:8" x14ac:dyDescent="0.2">
      <c r="A597" s="43">
        <f t="shared" si="48"/>
        <v>44829</v>
      </c>
      <c r="B597" s="4">
        <f t="shared" si="49"/>
        <v>12</v>
      </c>
      <c r="C597" s="4">
        <f t="shared" si="45"/>
        <v>2022</v>
      </c>
      <c r="D597" s="4">
        <f t="shared" si="46"/>
        <v>9</v>
      </c>
      <c r="E597" s="44">
        <v>588</v>
      </c>
      <c r="F597" s="53">
        <f>Proforma!$C$4*SUM('Punto de Medida'!B597:D597)/SUM('Punto de Medida'!$B$8:$D$8)</f>
        <v>988.12531715063938</v>
      </c>
      <c r="G597" s="53">
        <f>CMG!E590</f>
        <v>91.308040000000005</v>
      </c>
      <c r="H597" s="20">
        <f t="shared" si="47"/>
        <v>90223.785983403272</v>
      </c>
    </row>
    <row r="598" spans="1:8" x14ac:dyDescent="0.2">
      <c r="A598" s="43">
        <f t="shared" si="48"/>
        <v>44829</v>
      </c>
      <c r="B598" s="4">
        <f t="shared" si="49"/>
        <v>13</v>
      </c>
      <c r="C598" s="4">
        <f t="shared" si="45"/>
        <v>2022</v>
      </c>
      <c r="D598" s="4">
        <f t="shared" si="46"/>
        <v>9</v>
      </c>
      <c r="E598" s="44">
        <v>589</v>
      </c>
      <c r="F598" s="53">
        <f>Proforma!$C$4*SUM('Punto de Medida'!B598:D598)/SUM('Punto de Medida'!$B$8:$D$8)</f>
        <v>984.61848338113884</v>
      </c>
      <c r="G598" s="53">
        <f>CMG!E591</f>
        <v>91.308040000000005</v>
      </c>
      <c r="H598" s="20">
        <f t="shared" si="47"/>
        <v>89903.583865304361</v>
      </c>
    </row>
    <row r="599" spans="1:8" x14ac:dyDescent="0.2">
      <c r="A599" s="43">
        <f t="shared" si="48"/>
        <v>44829</v>
      </c>
      <c r="B599" s="4">
        <f t="shared" si="49"/>
        <v>14</v>
      </c>
      <c r="C599" s="4">
        <f t="shared" si="45"/>
        <v>2022</v>
      </c>
      <c r="D599" s="4">
        <f t="shared" si="46"/>
        <v>9</v>
      </c>
      <c r="E599" s="44">
        <v>590</v>
      </c>
      <c r="F599" s="53">
        <f>Proforma!$C$4*SUM('Punto de Medida'!B599:D599)/SUM('Punto de Medida'!$B$8:$D$8)</f>
        <v>1045.2606166918849</v>
      </c>
      <c r="G599" s="53">
        <f>CMG!E592</f>
        <v>91.308040000000005</v>
      </c>
      <c r="H599" s="20">
        <f t="shared" si="47"/>
        <v>95440.698199327308</v>
      </c>
    </row>
    <row r="600" spans="1:8" x14ac:dyDescent="0.2">
      <c r="A600" s="43">
        <f t="shared" si="48"/>
        <v>44829</v>
      </c>
      <c r="B600" s="4">
        <f t="shared" si="49"/>
        <v>15</v>
      </c>
      <c r="C600" s="4">
        <f t="shared" si="45"/>
        <v>2022</v>
      </c>
      <c r="D600" s="4">
        <f t="shared" si="46"/>
        <v>9</v>
      </c>
      <c r="E600" s="44">
        <v>591</v>
      </c>
      <c r="F600" s="53">
        <f>Proforma!$C$4*SUM('Punto de Medida'!B600:D600)/SUM('Punto de Medida'!$B$8:$D$8)</f>
        <v>991.83561018488933</v>
      </c>
      <c r="G600" s="53">
        <f>CMG!E593</f>
        <v>91.308040000000005</v>
      </c>
      <c r="H600" s="20">
        <f t="shared" si="47"/>
        <v>90562.565568186285</v>
      </c>
    </row>
    <row r="601" spans="1:8" x14ac:dyDescent="0.2">
      <c r="A601" s="43">
        <f t="shared" si="48"/>
        <v>44829</v>
      </c>
      <c r="B601" s="4">
        <f t="shared" si="49"/>
        <v>16</v>
      </c>
      <c r="C601" s="4">
        <f t="shared" si="45"/>
        <v>2022</v>
      </c>
      <c r="D601" s="4">
        <f t="shared" si="46"/>
        <v>9</v>
      </c>
      <c r="E601" s="44">
        <v>592</v>
      </c>
      <c r="F601" s="53">
        <f>Proforma!$C$4*SUM('Punto de Medida'!B601:D601)/SUM('Punto de Medida'!$B$8:$D$8)</f>
        <v>1038.4777177999006</v>
      </c>
      <c r="G601" s="53">
        <f>CMG!E594</f>
        <v>91.308040000000005</v>
      </c>
      <c r="H601" s="20">
        <f t="shared" si="47"/>
        <v>94821.364995982032</v>
      </c>
    </row>
    <row r="602" spans="1:8" x14ac:dyDescent="0.2">
      <c r="A602" s="43">
        <f t="shared" si="48"/>
        <v>44829</v>
      </c>
      <c r="B602" s="4">
        <f t="shared" si="49"/>
        <v>17</v>
      </c>
      <c r="C602" s="4">
        <f t="shared" si="45"/>
        <v>2022</v>
      </c>
      <c r="D602" s="4">
        <f t="shared" si="46"/>
        <v>9</v>
      </c>
      <c r="E602" s="44">
        <v>593</v>
      </c>
      <c r="F602" s="53">
        <f>Proforma!$C$4*SUM('Punto de Medida'!B602:D602)/SUM('Punto de Medida'!$B$8:$D$8)</f>
        <v>1031.6128029630661</v>
      </c>
      <c r="G602" s="53">
        <f>CMG!E595</f>
        <v>91.308040000000005</v>
      </c>
      <c r="H602" s="20">
        <f t="shared" si="47"/>
        <v>94194.543077463764</v>
      </c>
    </row>
    <row r="603" spans="1:8" x14ac:dyDescent="0.2">
      <c r="A603" s="43">
        <f t="shared" si="48"/>
        <v>44829</v>
      </c>
      <c r="B603" s="4">
        <f t="shared" si="49"/>
        <v>18</v>
      </c>
      <c r="C603" s="4">
        <f t="shared" si="45"/>
        <v>2022</v>
      </c>
      <c r="D603" s="4">
        <f t="shared" si="46"/>
        <v>9</v>
      </c>
      <c r="E603" s="44">
        <v>594</v>
      </c>
      <c r="F603" s="53">
        <f>Proforma!$C$4*SUM('Punto de Medida'!B603:D603)/SUM('Punto de Medida'!$B$8:$D$8)</f>
        <v>806.06991778510394</v>
      </c>
      <c r="G603" s="53">
        <f>CMG!E596</f>
        <v>91.308040000000005</v>
      </c>
      <c r="H603" s="20">
        <f t="shared" si="47"/>
        <v>73600.664295918992</v>
      </c>
    </row>
    <row r="604" spans="1:8" x14ac:dyDescent="0.2">
      <c r="A604" s="43">
        <f t="shared" si="48"/>
        <v>44829</v>
      </c>
      <c r="B604" s="4">
        <f t="shared" si="49"/>
        <v>19</v>
      </c>
      <c r="C604" s="4">
        <f t="shared" si="45"/>
        <v>2022</v>
      </c>
      <c r="D604" s="4">
        <f t="shared" si="46"/>
        <v>9</v>
      </c>
      <c r="E604" s="44">
        <v>595</v>
      </c>
      <c r="F604" s="53">
        <f>Proforma!$C$4*SUM('Punto de Medida'!B604:D604)/SUM('Punto de Medida'!$B$8:$D$8)</f>
        <v>1466.8641683681665</v>
      </c>
      <c r="G604" s="53">
        <f>CMG!E597</f>
        <v>91.883309999999994</v>
      </c>
      <c r="H604" s="20">
        <f t="shared" si="47"/>
        <v>134780.33511006442</v>
      </c>
    </row>
    <row r="605" spans="1:8" x14ac:dyDescent="0.2">
      <c r="A605" s="43">
        <f t="shared" si="48"/>
        <v>44829</v>
      </c>
      <c r="B605" s="4">
        <f t="shared" si="49"/>
        <v>20</v>
      </c>
      <c r="C605" s="4">
        <f t="shared" si="45"/>
        <v>2022</v>
      </c>
      <c r="D605" s="4">
        <f t="shared" si="46"/>
        <v>9</v>
      </c>
      <c r="E605" s="44">
        <v>596</v>
      </c>
      <c r="F605" s="53">
        <f>Proforma!$C$4*SUM('Punto de Medida'!B605:D605)/SUM('Punto de Medida'!$B$8:$D$8)</f>
        <v>1541.9918258467467</v>
      </c>
      <c r="G605" s="53">
        <f>CMG!E598</f>
        <v>91.883309999999994</v>
      </c>
      <c r="H605" s="20">
        <f t="shared" si="47"/>
        <v>141683.31295174264</v>
      </c>
    </row>
    <row r="606" spans="1:8" x14ac:dyDescent="0.2">
      <c r="A606" s="43">
        <f t="shared" si="48"/>
        <v>44829</v>
      </c>
      <c r="B606" s="4">
        <f t="shared" si="49"/>
        <v>21</v>
      </c>
      <c r="C606" s="4">
        <f t="shared" si="45"/>
        <v>2022</v>
      </c>
      <c r="D606" s="4">
        <f t="shared" si="46"/>
        <v>9</v>
      </c>
      <c r="E606" s="44">
        <v>597</v>
      </c>
      <c r="F606" s="53">
        <f>Proforma!$C$4*SUM('Punto de Medida'!B606:D606)/SUM('Punto de Medida'!$B$8:$D$8)</f>
        <v>1714.0346942377303</v>
      </c>
      <c r="G606" s="53">
        <f>CMG!E599</f>
        <v>91.883309999999994</v>
      </c>
      <c r="H606" s="20">
        <f t="shared" si="47"/>
        <v>157491.18116140057</v>
      </c>
    </row>
    <row r="607" spans="1:8" x14ac:dyDescent="0.2">
      <c r="A607" s="43">
        <f t="shared" si="48"/>
        <v>44829</v>
      </c>
      <c r="B607" s="4">
        <f t="shared" si="49"/>
        <v>22</v>
      </c>
      <c r="C607" s="4">
        <f t="shared" si="45"/>
        <v>2022</v>
      </c>
      <c r="D607" s="4">
        <f t="shared" si="46"/>
        <v>9</v>
      </c>
      <c r="E607" s="44">
        <v>598</v>
      </c>
      <c r="F607" s="53">
        <f>Proforma!$C$4*SUM('Punto de Medida'!B607:D607)/SUM('Punto de Medida'!$B$8:$D$8)</f>
        <v>1915.6519304549338</v>
      </c>
      <c r="G607" s="53">
        <f>CMG!E600</f>
        <v>91.883309999999994</v>
      </c>
      <c r="H607" s="20">
        <f t="shared" si="47"/>
        <v>176016.44017808911</v>
      </c>
    </row>
    <row r="608" spans="1:8" x14ac:dyDescent="0.2">
      <c r="A608" s="43">
        <f t="shared" si="48"/>
        <v>44829</v>
      </c>
      <c r="B608" s="4">
        <f t="shared" si="49"/>
        <v>23</v>
      </c>
      <c r="C608" s="4">
        <f t="shared" si="45"/>
        <v>2022</v>
      </c>
      <c r="D608" s="4">
        <f t="shared" si="46"/>
        <v>9</v>
      </c>
      <c r="E608" s="44">
        <v>599</v>
      </c>
      <c r="F608" s="53">
        <f>Proforma!$C$4*SUM('Punto de Medida'!B608:D608)/SUM('Punto de Medida'!$B$8:$D$8)</f>
        <v>1968.7310171361112</v>
      </c>
      <c r="G608" s="53">
        <f>CMG!E601</f>
        <v>91.883309999999994</v>
      </c>
      <c r="H608" s="20">
        <f t="shared" si="47"/>
        <v>180893.52235413261</v>
      </c>
    </row>
    <row r="609" spans="1:8" x14ac:dyDescent="0.2">
      <c r="A609" s="43">
        <f t="shared" si="48"/>
        <v>44829</v>
      </c>
      <c r="B609" s="4">
        <f t="shared" si="49"/>
        <v>24</v>
      </c>
      <c r="C609" s="4">
        <f t="shared" si="45"/>
        <v>2022</v>
      </c>
      <c r="D609" s="4">
        <f t="shared" si="46"/>
        <v>9</v>
      </c>
      <c r="E609" s="44">
        <v>600</v>
      </c>
      <c r="F609" s="53">
        <f>Proforma!$C$4*SUM('Punto de Medida'!B609:D609)/SUM('Punto de Medida'!$B$8:$D$8)</f>
        <v>1958.7229116881897</v>
      </c>
      <c r="G609" s="53">
        <f>CMG!E602</f>
        <v>91.883309999999994</v>
      </c>
      <c r="H609" s="20">
        <f t="shared" si="47"/>
        <v>179973.94449874855</v>
      </c>
    </row>
    <row r="610" spans="1:8" x14ac:dyDescent="0.2">
      <c r="A610" s="43">
        <f t="shared" si="48"/>
        <v>44830</v>
      </c>
      <c r="B610" s="4">
        <f t="shared" si="49"/>
        <v>1</v>
      </c>
      <c r="C610" s="4">
        <f t="shared" si="45"/>
        <v>2022</v>
      </c>
      <c r="D610" s="4">
        <f t="shared" si="46"/>
        <v>9</v>
      </c>
      <c r="E610" s="44">
        <v>601</v>
      </c>
      <c r="F610" s="53">
        <f>Proforma!$C$4*SUM('Punto de Medida'!B610:D610)/SUM('Punto de Medida'!$B$8:$D$8)</f>
        <v>1870.0625826502735</v>
      </c>
      <c r="G610" s="53">
        <f>CMG!E603</f>
        <v>91.553240000000002</v>
      </c>
      <c r="H610" s="20">
        <f t="shared" si="47"/>
        <v>171210.28844440033</v>
      </c>
    </row>
    <row r="611" spans="1:8" x14ac:dyDescent="0.2">
      <c r="A611" s="43">
        <f t="shared" si="48"/>
        <v>44830</v>
      </c>
      <c r="B611" s="4">
        <f t="shared" si="49"/>
        <v>2</v>
      </c>
      <c r="C611" s="4">
        <f t="shared" si="45"/>
        <v>2022</v>
      </c>
      <c r="D611" s="4">
        <f t="shared" si="46"/>
        <v>9</v>
      </c>
      <c r="E611" s="44">
        <v>602</v>
      </c>
      <c r="F611" s="53">
        <f>Proforma!$C$4*SUM('Punto de Medida'!B611:D611)/SUM('Punto de Medida'!$B$8:$D$8)</f>
        <v>1856.3422791910875</v>
      </c>
      <c r="G611" s="53">
        <f>CMG!E604</f>
        <v>91.553240000000002</v>
      </c>
      <c r="H611" s="20">
        <f t="shared" si="47"/>
        <v>169954.15020892865</v>
      </c>
    </row>
    <row r="612" spans="1:8" x14ac:dyDescent="0.2">
      <c r="A612" s="43">
        <f t="shared" si="48"/>
        <v>44830</v>
      </c>
      <c r="B612" s="4">
        <f t="shared" si="49"/>
        <v>3</v>
      </c>
      <c r="C612" s="4">
        <f t="shared" si="45"/>
        <v>2022</v>
      </c>
      <c r="D612" s="4">
        <f t="shared" si="46"/>
        <v>9</v>
      </c>
      <c r="E612" s="44">
        <v>603</v>
      </c>
      <c r="F612" s="53">
        <f>Proforma!$C$4*SUM('Punto de Medida'!B612:D612)/SUM('Punto de Medida'!$B$8:$D$8)</f>
        <v>1788.726254412762</v>
      </c>
      <c r="G612" s="53">
        <f>CMG!E605</f>
        <v>91.553240000000002</v>
      </c>
      <c r="H612" s="20">
        <f t="shared" si="47"/>
        <v>163763.68406455265</v>
      </c>
    </row>
    <row r="613" spans="1:8" x14ac:dyDescent="0.2">
      <c r="A613" s="43">
        <f t="shared" si="48"/>
        <v>44830</v>
      </c>
      <c r="B613" s="4">
        <f t="shared" si="49"/>
        <v>4</v>
      </c>
      <c r="C613" s="4">
        <f t="shared" si="45"/>
        <v>2022</v>
      </c>
      <c r="D613" s="4">
        <f t="shared" si="46"/>
        <v>9</v>
      </c>
      <c r="E613" s="44">
        <v>604</v>
      </c>
      <c r="F613" s="53">
        <f>Proforma!$C$4*SUM('Punto de Medida'!B613:D613)/SUM('Punto de Medida'!$B$8:$D$8)</f>
        <v>1628.5608025205183</v>
      </c>
      <c r="G613" s="53">
        <f>CMG!E606</f>
        <v>91.553240000000002</v>
      </c>
      <c r="H613" s="20">
        <f t="shared" si="47"/>
        <v>149100.01800775362</v>
      </c>
    </row>
    <row r="614" spans="1:8" x14ac:dyDescent="0.2">
      <c r="A614" s="43">
        <f t="shared" si="48"/>
        <v>44830</v>
      </c>
      <c r="B614" s="4">
        <f t="shared" si="49"/>
        <v>5</v>
      </c>
      <c r="C614" s="4">
        <f t="shared" si="45"/>
        <v>2022</v>
      </c>
      <c r="D614" s="4">
        <f t="shared" si="46"/>
        <v>9</v>
      </c>
      <c r="E614" s="44">
        <v>605</v>
      </c>
      <c r="F614" s="53">
        <f>Proforma!$C$4*SUM('Punto de Medida'!B614:D614)/SUM('Punto de Medida'!$B$8:$D$8)</f>
        <v>1656.6733612380274</v>
      </c>
      <c r="G614" s="53">
        <f>CMG!E607</f>
        <v>91.553240000000002</v>
      </c>
      <c r="H614" s="20">
        <f t="shared" si="47"/>
        <v>151673.81384303182</v>
      </c>
    </row>
    <row r="615" spans="1:8" x14ac:dyDescent="0.2">
      <c r="A615" s="43">
        <f t="shared" si="48"/>
        <v>44830</v>
      </c>
      <c r="B615" s="4">
        <f t="shared" si="49"/>
        <v>6</v>
      </c>
      <c r="C615" s="4">
        <f t="shared" si="45"/>
        <v>2022</v>
      </c>
      <c r="D615" s="4">
        <f t="shared" si="46"/>
        <v>9</v>
      </c>
      <c r="E615" s="44">
        <v>606</v>
      </c>
      <c r="F615" s="53">
        <f>Proforma!$C$4*SUM('Punto de Medida'!B615:D615)/SUM('Punto de Medida'!$B$8:$D$8)</f>
        <v>1443.4808544048101</v>
      </c>
      <c r="G615" s="53">
        <f>CMG!E608</f>
        <v>91.553240000000002</v>
      </c>
      <c r="H615" s="20">
        <f t="shared" si="47"/>
        <v>132155.34909872865</v>
      </c>
    </row>
    <row r="616" spans="1:8" x14ac:dyDescent="0.2">
      <c r="A616" s="43">
        <f t="shared" si="48"/>
        <v>44830</v>
      </c>
      <c r="B616" s="4">
        <f t="shared" si="49"/>
        <v>7</v>
      </c>
      <c r="C616" s="4">
        <f t="shared" si="45"/>
        <v>2022</v>
      </c>
      <c r="D616" s="4">
        <f t="shared" si="46"/>
        <v>9</v>
      </c>
      <c r="E616" s="44">
        <v>607</v>
      </c>
      <c r="F616" s="53">
        <f>Proforma!$C$4*SUM('Punto de Medida'!B616:D616)/SUM('Punto de Medida'!$B$8:$D$8)</f>
        <v>1310.947295387444</v>
      </c>
      <c r="G616" s="53">
        <f>CMG!E609</f>
        <v>94.222120000000004</v>
      </c>
      <c r="H616" s="20">
        <f t="shared" si="47"/>
        <v>123520.2333796712</v>
      </c>
    </row>
    <row r="617" spans="1:8" x14ac:dyDescent="0.2">
      <c r="A617" s="43">
        <f t="shared" si="48"/>
        <v>44830</v>
      </c>
      <c r="B617" s="4">
        <f t="shared" si="49"/>
        <v>8</v>
      </c>
      <c r="C617" s="4">
        <f t="shared" si="45"/>
        <v>2022</v>
      </c>
      <c r="D617" s="4">
        <f t="shared" si="46"/>
        <v>9</v>
      </c>
      <c r="E617" s="44">
        <v>608</v>
      </c>
      <c r="F617" s="53">
        <f>Proforma!$C$4*SUM('Punto de Medida'!B617:D617)/SUM('Punto de Medida'!$B$8:$D$8)</f>
        <v>1113.5940837492258</v>
      </c>
      <c r="G617" s="53">
        <f>CMG!E610</f>
        <v>285.09949</v>
      </c>
      <c r="H617" s="20">
        <f t="shared" si="47"/>
        <v>317485.10534392158</v>
      </c>
    </row>
    <row r="618" spans="1:8" x14ac:dyDescent="0.2">
      <c r="A618" s="43">
        <f t="shared" si="48"/>
        <v>44830</v>
      </c>
      <c r="B618" s="4">
        <f t="shared" si="49"/>
        <v>9</v>
      </c>
      <c r="C618" s="4">
        <f t="shared" si="45"/>
        <v>2022</v>
      </c>
      <c r="D618" s="4">
        <f t="shared" si="46"/>
        <v>9</v>
      </c>
      <c r="E618" s="44">
        <v>609</v>
      </c>
      <c r="F618" s="53">
        <f>Proforma!$C$4*SUM('Punto de Medida'!B618:D618)/SUM('Punto de Medida'!$B$8:$D$8)</f>
        <v>1116.3843541372778</v>
      </c>
      <c r="G618" s="53">
        <f>CMG!E611</f>
        <v>292.50259</v>
      </c>
      <c r="H618" s="20">
        <f t="shared" si="47"/>
        <v>326545.31502063095</v>
      </c>
    </row>
    <row r="619" spans="1:8" x14ac:dyDescent="0.2">
      <c r="A619" s="43">
        <f t="shared" si="48"/>
        <v>44830</v>
      </c>
      <c r="B619" s="4">
        <f t="shared" si="49"/>
        <v>10</v>
      </c>
      <c r="C619" s="4">
        <f t="shared" si="45"/>
        <v>2022</v>
      </c>
      <c r="D619" s="4">
        <f t="shared" si="46"/>
        <v>9</v>
      </c>
      <c r="E619" s="44">
        <v>610</v>
      </c>
      <c r="F619" s="53">
        <f>Proforma!$C$4*SUM('Punto de Medida'!B619:D619)/SUM('Punto de Medida'!$B$8:$D$8)</f>
        <v>931.56907493640233</v>
      </c>
      <c r="G619" s="53">
        <f>CMG!E612</f>
        <v>292.50259</v>
      </c>
      <c r="H619" s="20">
        <f t="shared" si="47"/>
        <v>272486.36718280177</v>
      </c>
    </row>
    <row r="620" spans="1:8" x14ac:dyDescent="0.2">
      <c r="A620" s="43">
        <f t="shared" si="48"/>
        <v>44830</v>
      </c>
      <c r="B620" s="4">
        <f t="shared" si="49"/>
        <v>11</v>
      </c>
      <c r="C620" s="4">
        <f t="shared" si="45"/>
        <v>2022</v>
      </c>
      <c r="D620" s="4">
        <f t="shared" si="46"/>
        <v>9</v>
      </c>
      <c r="E620" s="44">
        <v>611</v>
      </c>
      <c r="F620" s="53">
        <f>Proforma!$C$4*SUM('Punto de Medida'!B620:D620)/SUM('Punto de Medida'!$B$8:$D$8)</f>
        <v>1151.9698556571525</v>
      </c>
      <c r="G620" s="53">
        <f>CMG!E613</f>
        <v>292.50259</v>
      </c>
      <c r="H620" s="20">
        <f t="shared" si="47"/>
        <v>336954.16638164327</v>
      </c>
    </row>
    <row r="621" spans="1:8" x14ac:dyDescent="0.2">
      <c r="A621" s="43">
        <f t="shared" si="48"/>
        <v>44830</v>
      </c>
      <c r="B621" s="4">
        <f t="shared" si="49"/>
        <v>12</v>
      </c>
      <c r="C621" s="4">
        <f t="shared" si="45"/>
        <v>2022</v>
      </c>
      <c r="D621" s="4">
        <f t="shared" si="46"/>
        <v>9</v>
      </c>
      <c r="E621" s="44">
        <v>612</v>
      </c>
      <c r="F621" s="53">
        <f>Proforma!$C$4*SUM('Punto de Medida'!B621:D621)/SUM('Punto de Medida'!$B$8:$D$8)</f>
        <v>1097.0484326695325</v>
      </c>
      <c r="G621" s="53">
        <f>CMG!E614</f>
        <v>292.50259</v>
      </c>
      <c r="H621" s="20">
        <f t="shared" si="47"/>
        <v>320889.50791127887</v>
      </c>
    </row>
    <row r="622" spans="1:8" x14ac:dyDescent="0.2">
      <c r="A622" s="43">
        <f t="shared" si="48"/>
        <v>44830</v>
      </c>
      <c r="B622" s="4">
        <f t="shared" si="49"/>
        <v>13</v>
      </c>
      <c r="C622" s="4">
        <f t="shared" si="45"/>
        <v>2022</v>
      </c>
      <c r="D622" s="4">
        <f t="shared" si="46"/>
        <v>9</v>
      </c>
      <c r="E622" s="44">
        <v>613</v>
      </c>
      <c r="F622" s="53">
        <f>Proforma!$C$4*SUM('Punto de Medida'!B622:D622)/SUM('Punto de Medida'!$B$8:$D$8)</f>
        <v>987.08106941674703</v>
      </c>
      <c r="G622" s="53">
        <f>CMG!E615</f>
        <v>292.50259</v>
      </c>
      <c r="H622" s="20">
        <f t="shared" si="47"/>
        <v>288723.76934436831</v>
      </c>
    </row>
    <row r="623" spans="1:8" x14ac:dyDescent="0.2">
      <c r="A623" s="43">
        <f t="shared" si="48"/>
        <v>44830</v>
      </c>
      <c r="B623" s="4">
        <f t="shared" si="49"/>
        <v>14</v>
      </c>
      <c r="C623" s="4">
        <f t="shared" si="45"/>
        <v>2022</v>
      </c>
      <c r="D623" s="4">
        <f t="shared" si="46"/>
        <v>9</v>
      </c>
      <c r="E623" s="44">
        <v>614</v>
      </c>
      <c r="F623" s="53">
        <f>Proforma!$C$4*SUM('Punto de Medida'!B623:D623)/SUM('Punto de Medida'!$B$8:$D$8)</f>
        <v>1092.4511624421712</v>
      </c>
      <c r="G623" s="53">
        <f>CMG!E616</f>
        <v>292.50259</v>
      </c>
      <c r="H623" s="20">
        <f t="shared" si="47"/>
        <v>319544.79446284578</v>
      </c>
    </row>
    <row r="624" spans="1:8" x14ac:dyDescent="0.2">
      <c r="A624" s="43">
        <f t="shared" si="48"/>
        <v>44830</v>
      </c>
      <c r="B624" s="4">
        <f t="shared" si="49"/>
        <v>15</v>
      </c>
      <c r="C624" s="4">
        <f t="shared" si="45"/>
        <v>2022</v>
      </c>
      <c r="D624" s="4">
        <f t="shared" si="46"/>
        <v>9</v>
      </c>
      <c r="E624" s="44">
        <v>615</v>
      </c>
      <c r="F624" s="53">
        <f>Proforma!$C$4*SUM('Punto de Medida'!B624:D624)/SUM('Punto de Medida'!$B$8:$D$8)</f>
        <v>988.11158733573507</v>
      </c>
      <c r="G624" s="53">
        <f>CMG!E617</f>
        <v>292.50259</v>
      </c>
      <c r="H624" s="20">
        <f t="shared" si="47"/>
        <v>289025.19850471371</v>
      </c>
    </row>
    <row r="625" spans="1:8" x14ac:dyDescent="0.2">
      <c r="A625" s="43">
        <f t="shared" si="48"/>
        <v>44830</v>
      </c>
      <c r="B625" s="4">
        <f t="shared" si="49"/>
        <v>16</v>
      </c>
      <c r="C625" s="4">
        <f t="shared" si="45"/>
        <v>2022</v>
      </c>
      <c r="D625" s="4">
        <f t="shared" si="46"/>
        <v>9</v>
      </c>
      <c r="E625" s="44">
        <v>616</v>
      </c>
      <c r="F625" s="53">
        <f>Proforma!$C$4*SUM('Punto de Medida'!B625:D625)/SUM('Punto de Medida'!$B$8:$D$8)</f>
        <v>994.54622210657942</v>
      </c>
      <c r="G625" s="53">
        <f>CMG!E618</f>
        <v>292.50259</v>
      </c>
      <c r="H625" s="20">
        <f t="shared" si="47"/>
        <v>290907.34584088973</v>
      </c>
    </row>
    <row r="626" spans="1:8" x14ac:dyDescent="0.2">
      <c r="A626" s="43">
        <f t="shared" si="48"/>
        <v>44830</v>
      </c>
      <c r="B626" s="4">
        <f t="shared" si="49"/>
        <v>17</v>
      </c>
      <c r="C626" s="4">
        <f t="shared" si="45"/>
        <v>2022</v>
      </c>
      <c r="D626" s="4">
        <f t="shared" si="46"/>
        <v>9</v>
      </c>
      <c r="E626" s="44">
        <v>617</v>
      </c>
      <c r="F626" s="53">
        <f>Proforma!$C$4*SUM('Punto de Medida'!B626:D626)/SUM('Punto de Medida'!$B$8:$D$8)</f>
        <v>991.64370772772656</v>
      </c>
      <c r="G626" s="53">
        <f>CMG!E619</f>
        <v>292.50259</v>
      </c>
      <c r="H626" s="20">
        <f t="shared" si="47"/>
        <v>290058.35286756302</v>
      </c>
    </row>
    <row r="627" spans="1:8" x14ac:dyDescent="0.2">
      <c r="A627" s="43">
        <f t="shared" si="48"/>
        <v>44830</v>
      </c>
      <c r="B627" s="4">
        <f t="shared" si="49"/>
        <v>18</v>
      </c>
      <c r="C627" s="4">
        <f t="shared" si="45"/>
        <v>2022</v>
      </c>
      <c r="D627" s="4">
        <f t="shared" si="46"/>
        <v>9</v>
      </c>
      <c r="E627" s="44">
        <v>618</v>
      </c>
      <c r="F627" s="53">
        <f>Proforma!$C$4*SUM('Punto de Medida'!B627:D627)/SUM('Punto de Medida'!$B$8:$D$8)</f>
        <v>825.47774852599787</v>
      </c>
      <c r="G627" s="53">
        <f>CMG!E620</f>
        <v>292.50259</v>
      </c>
      <c r="H627" s="20">
        <f t="shared" si="47"/>
        <v>241454.37943122306</v>
      </c>
    </row>
    <row r="628" spans="1:8" x14ac:dyDescent="0.2">
      <c r="A628" s="43">
        <f t="shared" si="48"/>
        <v>44830</v>
      </c>
      <c r="B628" s="4">
        <f t="shared" si="49"/>
        <v>19</v>
      </c>
      <c r="C628" s="4">
        <f t="shared" si="45"/>
        <v>2022</v>
      </c>
      <c r="D628" s="4">
        <f t="shared" si="46"/>
        <v>9</v>
      </c>
      <c r="E628" s="44">
        <v>619</v>
      </c>
      <c r="F628" s="53">
        <f>Proforma!$C$4*SUM('Punto de Medida'!B628:D628)/SUM('Punto de Medida'!$B$8:$D$8)</f>
        <v>1044.0543873340919</v>
      </c>
      <c r="G628" s="53">
        <f>CMG!E621</f>
        <v>265.80428000000001</v>
      </c>
      <c r="H628" s="20">
        <f t="shared" si="47"/>
        <v>277514.12470617943</v>
      </c>
    </row>
    <row r="629" spans="1:8" x14ac:dyDescent="0.2">
      <c r="A629" s="43">
        <f t="shared" si="48"/>
        <v>44830</v>
      </c>
      <c r="B629" s="4">
        <f t="shared" si="49"/>
        <v>20</v>
      </c>
      <c r="C629" s="4">
        <f t="shared" si="45"/>
        <v>2022</v>
      </c>
      <c r="D629" s="4">
        <f t="shared" si="46"/>
        <v>9</v>
      </c>
      <c r="E629" s="44">
        <v>620</v>
      </c>
      <c r="F629" s="53">
        <f>Proforma!$C$4*SUM('Punto de Medida'!B629:D629)/SUM('Punto de Medida'!$B$8:$D$8)</f>
        <v>1276.2670194172294</v>
      </c>
      <c r="G629" s="53">
        <f>CMG!E622</f>
        <v>255.68513999999999</v>
      </c>
      <c r="H629" s="20">
        <f t="shared" si="47"/>
        <v>326322.51153707702</v>
      </c>
    </row>
    <row r="630" spans="1:8" x14ac:dyDescent="0.2">
      <c r="A630" s="43">
        <f t="shared" si="48"/>
        <v>44830</v>
      </c>
      <c r="B630" s="4">
        <f t="shared" si="49"/>
        <v>21</v>
      </c>
      <c r="C630" s="4">
        <f t="shared" si="45"/>
        <v>2022</v>
      </c>
      <c r="D630" s="4">
        <f t="shared" si="46"/>
        <v>9</v>
      </c>
      <c r="E630" s="44">
        <v>621</v>
      </c>
      <c r="F630" s="53">
        <f>Proforma!$C$4*SUM('Punto de Medida'!B630:D630)/SUM('Punto de Medida'!$B$8:$D$8)</f>
        <v>1347.4015897679853</v>
      </c>
      <c r="G630" s="53">
        <f>CMG!E623</f>
        <v>255.68513999999999</v>
      </c>
      <c r="H630" s="20">
        <f t="shared" si="47"/>
        <v>344510.56411604991</v>
      </c>
    </row>
    <row r="631" spans="1:8" x14ac:dyDescent="0.2">
      <c r="A631" s="43">
        <f t="shared" si="48"/>
        <v>44830</v>
      </c>
      <c r="B631" s="4">
        <f t="shared" si="49"/>
        <v>22</v>
      </c>
      <c r="C631" s="4">
        <f t="shared" si="45"/>
        <v>2022</v>
      </c>
      <c r="D631" s="4">
        <f t="shared" si="46"/>
        <v>9</v>
      </c>
      <c r="E631" s="44">
        <v>622</v>
      </c>
      <c r="F631" s="53">
        <f>Proforma!$C$4*SUM('Punto de Medida'!B631:D631)/SUM('Punto de Medida'!$B$8:$D$8)</f>
        <v>1348.5902396176284</v>
      </c>
      <c r="G631" s="53">
        <f>CMG!E624</f>
        <v>255.68513999999999</v>
      </c>
      <c r="H631" s="20">
        <f t="shared" si="47"/>
        <v>344814.48421926686</v>
      </c>
    </row>
    <row r="632" spans="1:8" x14ac:dyDescent="0.2">
      <c r="A632" s="43">
        <f t="shared" si="48"/>
        <v>44830</v>
      </c>
      <c r="B632" s="4">
        <f t="shared" si="49"/>
        <v>23</v>
      </c>
      <c r="C632" s="4">
        <f t="shared" si="45"/>
        <v>2022</v>
      </c>
      <c r="D632" s="4">
        <f t="shared" si="46"/>
        <v>9</v>
      </c>
      <c r="E632" s="44">
        <v>623</v>
      </c>
      <c r="F632" s="53">
        <f>Proforma!$C$4*SUM('Punto de Medida'!B632:D632)/SUM('Punto de Medida'!$B$8:$D$8)</f>
        <v>1406.9322023248665</v>
      </c>
      <c r="G632" s="53">
        <f>CMG!E625</f>
        <v>280.69535000000002</v>
      </c>
      <c r="H632" s="20">
        <f t="shared" si="47"/>
        <v>394919.32695784926</v>
      </c>
    </row>
    <row r="633" spans="1:8" x14ac:dyDescent="0.2">
      <c r="A633" s="43">
        <f t="shared" si="48"/>
        <v>44830</v>
      </c>
      <c r="B633" s="4">
        <f t="shared" si="49"/>
        <v>24</v>
      </c>
      <c r="C633" s="4">
        <f t="shared" si="45"/>
        <v>2022</v>
      </c>
      <c r="D633" s="4">
        <f t="shared" si="46"/>
        <v>9</v>
      </c>
      <c r="E633" s="44">
        <v>624</v>
      </c>
      <c r="F633" s="53">
        <f>Proforma!$C$4*SUM('Punto de Medida'!B633:D633)/SUM('Punto de Medida'!$B$8:$D$8)</f>
        <v>1260.981753008035</v>
      </c>
      <c r="G633" s="53">
        <f>CMG!E626</f>
        <v>291.40863000000002</v>
      </c>
      <c r="H633" s="20">
        <f t="shared" si="47"/>
        <v>367460.96509906987</v>
      </c>
    </row>
    <row r="634" spans="1:8" x14ac:dyDescent="0.2">
      <c r="A634" s="43">
        <f t="shared" si="48"/>
        <v>44831</v>
      </c>
      <c r="B634" s="4">
        <f t="shared" si="49"/>
        <v>1</v>
      </c>
      <c r="C634" s="4">
        <f t="shared" si="45"/>
        <v>2022</v>
      </c>
      <c r="D634" s="4">
        <f t="shared" si="46"/>
        <v>9</v>
      </c>
      <c r="E634" s="44">
        <v>625</v>
      </c>
      <c r="F634" s="53">
        <f>Proforma!$C$4*SUM('Punto de Medida'!B634:D634)/SUM('Punto de Medida'!$B$8:$D$8)</f>
        <v>1215.6307796246265</v>
      </c>
      <c r="G634" s="53">
        <f>CMG!E627</f>
        <v>295.67324000000002</v>
      </c>
      <c r="H634" s="20">
        <f t="shared" si="47"/>
        <v>359429.49125533929</v>
      </c>
    </row>
    <row r="635" spans="1:8" x14ac:dyDescent="0.2">
      <c r="A635" s="43">
        <f t="shared" si="48"/>
        <v>44831</v>
      </c>
      <c r="B635" s="4">
        <f t="shared" si="49"/>
        <v>2</v>
      </c>
      <c r="C635" s="4">
        <f t="shared" si="45"/>
        <v>2022</v>
      </c>
      <c r="D635" s="4">
        <f t="shared" si="46"/>
        <v>9</v>
      </c>
      <c r="E635" s="44">
        <v>626</v>
      </c>
      <c r="F635" s="53">
        <f>Proforma!$C$4*SUM('Punto de Medida'!B635:D635)/SUM('Punto de Medida'!$B$8:$D$8)</f>
        <v>1325.5482419711352</v>
      </c>
      <c r="G635" s="53">
        <f>CMG!E628</f>
        <v>269.67129</v>
      </c>
      <c r="H635" s="20">
        <f t="shared" si="47"/>
        <v>357462.30436958815</v>
      </c>
    </row>
    <row r="636" spans="1:8" x14ac:dyDescent="0.2">
      <c r="A636" s="43">
        <f t="shared" si="48"/>
        <v>44831</v>
      </c>
      <c r="B636" s="4">
        <f t="shared" si="49"/>
        <v>3</v>
      </c>
      <c r="C636" s="4">
        <f t="shared" si="45"/>
        <v>2022</v>
      </c>
      <c r="D636" s="4">
        <f t="shared" si="46"/>
        <v>9</v>
      </c>
      <c r="E636" s="44">
        <v>627</v>
      </c>
      <c r="F636" s="53">
        <f>Proforma!$C$4*SUM('Punto de Medida'!B636:D636)/SUM('Punto de Medida'!$B$8:$D$8)</f>
        <v>1391.562306736319</v>
      </c>
      <c r="G636" s="53">
        <f>CMG!E629</f>
        <v>251.10122999999999</v>
      </c>
      <c r="H636" s="20">
        <f t="shared" si="47"/>
        <v>349423.00684312696</v>
      </c>
    </row>
    <row r="637" spans="1:8" x14ac:dyDescent="0.2">
      <c r="A637" s="43">
        <f t="shared" si="48"/>
        <v>44831</v>
      </c>
      <c r="B637" s="4">
        <f t="shared" si="49"/>
        <v>4</v>
      </c>
      <c r="C637" s="4">
        <f t="shared" si="45"/>
        <v>2022</v>
      </c>
      <c r="D637" s="4">
        <f t="shared" si="46"/>
        <v>9</v>
      </c>
      <c r="E637" s="44">
        <v>628</v>
      </c>
      <c r="F637" s="53">
        <f>Proforma!$C$4*SUM('Punto de Medida'!B637:D637)/SUM('Punto de Medida'!$B$8:$D$8)</f>
        <v>1311.2109075045742</v>
      </c>
      <c r="G637" s="53">
        <f>CMG!E630</f>
        <v>251.10122999999999</v>
      </c>
      <c r="H637" s="20">
        <f t="shared" si="47"/>
        <v>329246.67166381481</v>
      </c>
    </row>
    <row r="638" spans="1:8" x14ac:dyDescent="0.2">
      <c r="A638" s="43">
        <f t="shared" si="48"/>
        <v>44831</v>
      </c>
      <c r="B638" s="4">
        <f t="shared" si="49"/>
        <v>5</v>
      </c>
      <c r="C638" s="4">
        <f t="shared" si="45"/>
        <v>2022</v>
      </c>
      <c r="D638" s="4">
        <f t="shared" si="46"/>
        <v>9</v>
      </c>
      <c r="E638" s="44">
        <v>629</v>
      </c>
      <c r="F638" s="53">
        <f>Proforma!$C$4*SUM('Punto de Medida'!B638:D638)/SUM('Punto de Medida'!$B$8:$D$8)</f>
        <v>1168.5426766479607</v>
      </c>
      <c r="G638" s="53">
        <f>CMG!E631</f>
        <v>109.70236</v>
      </c>
      <c r="H638" s="20">
        <f t="shared" si="47"/>
        <v>128191.88938899817</v>
      </c>
    </row>
    <row r="639" spans="1:8" x14ac:dyDescent="0.2">
      <c r="A639" s="43">
        <f t="shared" si="48"/>
        <v>44831</v>
      </c>
      <c r="B639" s="4">
        <f t="shared" si="49"/>
        <v>6</v>
      </c>
      <c r="C639" s="4">
        <f t="shared" si="45"/>
        <v>2022</v>
      </c>
      <c r="D639" s="4">
        <f t="shared" si="46"/>
        <v>9</v>
      </c>
      <c r="E639" s="44">
        <v>630</v>
      </c>
      <c r="F639" s="53">
        <f>Proforma!$C$4*SUM('Punto de Medida'!B639:D639)/SUM('Punto de Medida'!$B$8:$D$8)</f>
        <v>1249.6678279169737</v>
      </c>
      <c r="G639" s="53">
        <f>CMG!E632</f>
        <v>96.846159999999998</v>
      </c>
      <c r="H639" s="20">
        <f t="shared" si="47"/>
        <v>121025.5304092997</v>
      </c>
    </row>
    <row r="640" spans="1:8" x14ac:dyDescent="0.2">
      <c r="A640" s="43">
        <f t="shared" si="48"/>
        <v>44831</v>
      </c>
      <c r="B640" s="4">
        <f t="shared" si="49"/>
        <v>7</v>
      </c>
      <c r="C640" s="4">
        <f t="shared" si="45"/>
        <v>2022</v>
      </c>
      <c r="D640" s="4">
        <f t="shared" si="46"/>
        <v>9</v>
      </c>
      <c r="E640" s="44">
        <v>631</v>
      </c>
      <c r="F640" s="53">
        <f>Proforma!$C$4*SUM('Punto de Medida'!B640:D640)/SUM('Punto de Medida'!$B$8:$D$8)</f>
        <v>985.31312092268797</v>
      </c>
      <c r="G640" s="53">
        <f>CMG!E633</f>
        <v>239.33568</v>
      </c>
      <c r="H640" s="20">
        <f t="shared" si="47"/>
        <v>235820.58580895374</v>
      </c>
    </row>
    <row r="641" spans="1:8" x14ac:dyDescent="0.2">
      <c r="A641" s="43">
        <f t="shared" si="48"/>
        <v>44831</v>
      </c>
      <c r="B641" s="4">
        <f t="shared" si="49"/>
        <v>8</v>
      </c>
      <c r="C641" s="4">
        <f t="shared" si="45"/>
        <v>2022</v>
      </c>
      <c r="D641" s="4">
        <f t="shared" si="46"/>
        <v>9</v>
      </c>
      <c r="E641" s="44">
        <v>632</v>
      </c>
      <c r="F641" s="53">
        <f>Proforma!$C$4*SUM('Punto de Medida'!B641:D641)/SUM('Punto de Medida'!$B$8:$D$8)</f>
        <v>819.88802547028263</v>
      </c>
      <c r="G641" s="53">
        <f>CMG!E634</f>
        <v>295.67324000000002</v>
      </c>
      <c r="H641" s="20">
        <f t="shared" si="47"/>
        <v>242418.94892800102</v>
      </c>
    </row>
    <row r="642" spans="1:8" x14ac:dyDescent="0.2">
      <c r="A642" s="43">
        <f t="shared" si="48"/>
        <v>44831</v>
      </c>
      <c r="B642" s="4">
        <f t="shared" si="49"/>
        <v>9</v>
      </c>
      <c r="C642" s="4">
        <f t="shared" si="45"/>
        <v>2022</v>
      </c>
      <c r="D642" s="4">
        <f t="shared" si="46"/>
        <v>9</v>
      </c>
      <c r="E642" s="44">
        <v>633</v>
      </c>
      <c r="F642" s="53">
        <f>Proforma!$C$4*SUM('Punto de Medida'!B642:D642)/SUM('Punto de Medida'!$B$8:$D$8)</f>
        <v>617.83971256924144</v>
      </c>
      <c r="G642" s="53">
        <f>CMG!E635</f>
        <v>293.69461999999999</v>
      </c>
      <c r="H642" s="20">
        <f t="shared" si="47"/>
        <v>181456.19960393259</v>
      </c>
    </row>
    <row r="643" spans="1:8" x14ac:dyDescent="0.2">
      <c r="A643" s="43">
        <f t="shared" si="48"/>
        <v>44831</v>
      </c>
      <c r="B643" s="4">
        <f t="shared" si="49"/>
        <v>10</v>
      </c>
      <c r="C643" s="4">
        <f t="shared" si="45"/>
        <v>2022</v>
      </c>
      <c r="D643" s="4">
        <f t="shared" si="46"/>
        <v>9</v>
      </c>
      <c r="E643" s="44">
        <v>634</v>
      </c>
      <c r="F643" s="53">
        <f>Proforma!$C$4*SUM('Punto de Medida'!B643:D643)/SUM('Punto de Medida'!$B$8:$D$8)</f>
        <v>587.84347698114493</v>
      </c>
      <c r="G643" s="53">
        <f>CMG!E636</f>
        <v>293.69461999999999</v>
      </c>
      <c r="H643" s="20">
        <f t="shared" si="47"/>
        <v>172646.46659145609</v>
      </c>
    </row>
    <row r="644" spans="1:8" x14ac:dyDescent="0.2">
      <c r="A644" s="43">
        <f t="shared" si="48"/>
        <v>44831</v>
      </c>
      <c r="B644" s="4">
        <f t="shared" si="49"/>
        <v>11</v>
      </c>
      <c r="C644" s="4">
        <f t="shared" si="45"/>
        <v>2022</v>
      </c>
      <c r="D644" s="4">
        <f t="shared" si="46"/>
        <v>9</v>
      </c>
      <c r="E644" s="44">
        <v>635</v>
      </c>
      <c r="F644" s="53">
        <f>Proforma!$C$4*SUM('Punto de Medida'!B644:D644)/SUM('Punto de Medida'!$B$8:$D$8)</f>
        <v>508.52677596266028</v>
      </c>
      <c r="G644" s="53">
        <f>CMG!E637</f>
        <v>293.69461999999999</v>
      </c>
      <c r="H644" s="20">
        <f t="shared" si="47"/>
        <v>149351.57822617865</v>
      </c>
    </row>
    <row r="645" spans="1:8" x14ac:dyDescent="0.2">
      <c r="A645" s="43">
        <f t="shared" si="48"/>
        <v>44831</v>
      </c>
      <c r="B645" s="4">
        <f t="shared" si="49"/>
        <v>12</v>
      </c>
      <c r="C645" s="4">
        <f t="shared" si="45"/>
        <v>2022</v>
      </c>
      <c r="D645" s="4">
        <f t="shared" si="46"/>
        <v>9</v>
      </c>
      <c r="E645" s="44">
        <v>636</v>
      </c>
      <c r="F645" s="53">
        <f>Proforma!$C$4*SUM('Punto de Medida'!B645:D645)/SUM('Punto de Medida'!$B$8:$D$8)</f>
        <v>554.14109127474126</v>
      </c>
      <c r="G645" s="53">
        <f>CMG!E638</f>
        <v>293.69461999999999</v>
      </c>
      <c r="H645" s="20">
        <f t="shared" si="47"/>
        <v>162748.25722832044</v>
      </c>
    </row>
    <row r="646" spans="1:8" x14ac:dyDescent="0.2">
      <c r="A646" s="43">
        <f t="shared" si="48"/>
        <v>44831</v>
      </c>
      <c r="B646" s="4">
        <f t="shared" si="49"/>
        <v>13</v>
      </c>
      <c r="C646" s="4">
        <f t="shared" si="45"/>
        <v>2022</v>
      </c>
      <c r="D646" s="4">
        <f t="shared" si="46"/>
        <v>9</v>
      </c>
      <c r="E646" s="44">
        <v>637</v>
      </c>
      <c r="F646" s="53">
        <f>Proforma!$C$4*SUM('Punto de Medida'!B646:D646)/SUM('Punto de Medida'!$B$8:$D$8)</f>
        <v>607.47273536133719</v>
      </c>
      <c r="G646" s="53">
        <f>CMG!E639</f>
        <v>293.69461999999999</v>
      </c>
      <c r="H646" s="20">
        <f t="shared" si="47"/>
        <v>178411.47417230849</v>
      </c>
    </row>
    <row r="647" spans="1:8" x14ac:dyDescent="0.2">
      <c r="A647" s="43">
        <f t="shared" si="48"/>
        <v>44831</v>
      </c>
      <c r="B647" s="4">
        <f t="shared" si="49"/>
        <v>14</v>
      </c>
      <c r="C647" s="4">
        <f t="shared" si="45"/>
        <v>2022</v>
      </c>
      <c r="D647" s="4">
        <f t="shared" si="46"/>
        <v>9</v>
      </c>
      <c r="E647" s="44">
        <v>638</v>
      </c>
      <c r="F647" s="53">
        <f>Proforma!$C$4*SUM('Punto de Medida'!B647:D647)/SUM('Punto de Medida'!$B$8:$D$8)</f>
        <v>619.89792760155387</v>
      </c>
      <c r="G647" s="53">
        <f>CMG!E640</f>
        <v>293.69461999999999</v>
      </c>
      <c r="H647" s="20">
        <f t="shared" si="47"/>
        <v>182060.68628572588</v>
      </c>
    </row>
    <row r="648" spans="1:8" x14ac:dyDescent="0.2">
      <c r="A648" s="43">
        <f t="shared" si="48"/>
        <v>44831</v>
      </c>
      <c r="B648" s="4">
        <f t="shared" si="49"/>
        <v>15</v>
      </c>
      <c r="C648" s="4">
        <f t="shared" si="45"/>
        <v>2022</v>
      </c>
      <c r="D648" s="4">
        <f t="shared" si="46"/>
        <v>9</v>
      </c>
      <c r="E648" s="44">
        <v>639</v>
      </c>
      <c r="F648" s="53">
        <f>Proforma!$C$4*SUM('Punto de Medida'!B648:D648)/SUM('Punto de Medida'!$B$8:$D$8)</f>
        <v>652.52421405154735</v>
      </c>
      <c r="G648" s="53">
        <f>CMG!E641</f>
        <v>293.69461999999999</v>
      </c>
      <c r="H648" s="20">
        <f t="shared" si="47"/>
        <v>191642.85108666786</v>
      </c>
    </row>
    <row r="649" spans="1:8" x14ac:dyDescent="0.2">
      <c r="A649" s="43">
        <f t="shared" si="48"/>
        <v>44831</v>
      </c>
      <c r="B649" s="4">
        <f t="shared" si="49"/>
        <v>16</v>
      </c>
      <c r="C649" s="4">
        <f t="shared" si="45"/>
        <v>2022</v>
      </c>
      <c r="D649" s="4">
        <f t="shared" si="46"/>
        <v>9</v>
      </c>
      <c r="E649" s="44">
        <v>640</v>
      </c>
      <c r="F649" s="53">
        <f>Proforma!$C$4*SUM('Punto de Medida'!B649:D649)/SUM('Punto de Medida'!$B$8:$D$8)</f>
        <v>658.55099881813794</v>
      </c>
      <c r="G649" s="53">
        <f>CMG!E642</f>
        <v>293.69461999999999</v>
      </c>
      <c r="H649" s="20">
        <f t="shared" si="47"/>
        <v>193412.88534851346</v>
      </c>
    </row>
    <row r="650" spans="1:8" x14ac:dyDescent="0.2">
      <c r="A650" s="43">
        <f t="shared" si="48"/>
        <v>44831</v>
      </c>
      <c r="B650" s="4">
        <f t="shared" si="49"/>
        <v>17</v>
      </c>
      <c r="C650" s="4">
        <f t="shared" ref="C650:C713" si="50">YEAR(A650)</f>
        <v>2022</v>
      </c>
      <c r="D650" s="4">
        <f t="shared" ref="D650:D713" si="51">MONTH(A650)</f>
        <v>9</v>
      </c>
      <c r="E650" s="44">
        <v>641</v>
      </c>
      <c r="F650" s="53">
        <f>Proforma!$C$4*SUM('Punto de Medida'!B650:D650)/SUM('Punto de Medida'!$B$8:$D$8)</f>
        <v>661.0301088408678</v>
      </c>
      <c r="G650" s="53">
        <f>CMG!E643</f>
        <v>293.69461999999999</v>
      </c>
      <c r="H650" s="20">
        <f t="shared" si="47"/>
        <v>194140.98662457729</v>
      </c>
    </row>
    <row r="651" spans="1:8" x14ac:dyDescent="0.2">
      <c r="A651" s="43">
        <f t="shared" si="48"/>
        <v>44831</v>
      </c>
      <c r="B651" s="4">
        <f t="shared" si="49"/>
        <v>18</v>
      </c>
      <c r="C651" s="4">
        <f t="shared" si="50"/>
        <v>2022</v>
      </c>
      <c r="D651" s="4">
        <f t="shared" si="51"/>
        <v>9</v>
      </c>
      <c r="E651" s="44">
        <v>642</v>
      </c>
      <c r="F651" s="53">
        <f>Proforma!$C$4*SUM('Punto de Medida'!B651:D651)/SUM('Punto de Medida'!$B$8:$D$8)</f>
        <v>662.55970757937223</v>
      </c>
      <c r="G651" s="53">
        <f>CMG!E644</f>
        <v>286.92871000000002</v>
      </c>
      <c r="H651" s="20">
        <f t="shared" ref="H651:H714" si="52">F651*G651</f>
        <v>190107.40219372651</v>
      </c>
    </row>
    <row r="652" spans="1:8" x14ac:dyDescent="0.2">
      <c r="A652" s="43">
        <f t="shared" ref="A652:A715" si="53">IF(B651=24,A651+1,A651)</f>
        <v>44831</v>
      </c>
      <c r="B652" s="4">
        <f t="shared" ref="B652:B715" si="54">IF(B651=24,1,B651+1)</f>
        <v>19</v>
      </c>
      <c r="C652" s="4">
        <f t="shared" si="50"/>
        <v>2022</v>
      </c>
      <c r="D652" s="4">
        <f t="shared" si="51"/>
        <v>9</v>
      </c>
      <c r="E652" s="44">
        <v>643</v>
      </c>
      <c r="F652" s="53">
        <f>Proforma!$C$4*SUM('Punto de Medida'!B652:D652)/SUM('Punto de Medida'!$B$8:$D$8)</f>
        <v>993.89378069662155</v>
      </c>
      <c r="G652" s="53">
        <f>CMG!E645</f>
        <v>244.74069</v>
      </c>
      <c r="H652" s="20">
        <f t="shared" si="52"/>
        <v>243246.24967439985</v>
      </c>
    </row>
    <row r="653" spans="1:8" x14ac:dyDescent="0.2">
      <c r="A653" s="43">
        <f t="shared" si="53"/>
        <v>44831</v>
      </c>
      <c r="B653" s="4">
        <f t="shared" si="54"/>
        <v>20</v>
      </c>
      <c r="C653" s="4">
        <f t="shared" si="50"/>
        <v>2022</v>
      </c>
      <c r="D653" s="4">
        <f t="shared" si="51"/>
        <v>9</v>
      </c>
      <c r="E653" s="44">
        <v>644</v>
      </c>
      <c r="F653" s="53">
        <f>Proforma!$C$4*SUM('Punto de Medida'!B653:D653)/SUM('Punto de Medida'!$B$8:$D$8)</f>
        <v>1350.6384405871006</v>
      </c>
      <c r="G653" s="53">
        <f>CMG!E646</f>
        <v>113.77542</v>
      </c>
      <c r="H653" s="20">
        <f t="shared" si="52"/>
        <v>153669.4558459424</v>
      </c>
    </row>
    <row r="654" spans="1:8" x14ac:dyDescent="0.2">
      <c r="A654" s="43">
        <f t="shared" si="53"/>
        <v>44831</v>
      </c>
      <c r="B654" s="4">
        <f t="shared" si="54"/>
        <v>21</v>
      </c>
      <c r="C654" s="4">
        <f t="shared" si="50"/>
        <v>2022</v>
      </c>
      <c r="D654" s="4">
        <f t="shared" si="51"/>
        <v>9</v>
      </c>
      <c r="E654" s="44">
        <v>645</v>
      </c>
      <c r="F654" s="53">
        <f>Proforma!$C$4*SUM('Punto de Medida'!B654:D654)/SUM('Punto de Medida'!$B$8:$D$8)</f>
        <v>1387.2979670113225</v>
      </c>
      <c r="G654" s="53">
        <f>CMG!E647</f>
        <v>96.479389999999995</v>
      </c>
      <c r="H654" s="20">
        <f t="shared" si="52"/>
        <v>133845.66160549253</v>
      </c>
    </row>
    <row r="655" spans="1:8" x14ac:dyDescent="0.2">
      <c r="A655" s="43">
        <f t="shared" si="53"/>
        <v>44831</v>
      </c>
      <c r="B655" s="4">
        <f t="shared" si="54"/>
        <v>22</v>
      </c>
      <c r="C655" s="4">
        <f t="shared" si="50"/>
        <v>2022</v>
      </c>
      <c r="D655" s="4">
        <f t="shared" si="51"/>
        <v>9</v>
      </c>
      <c r="E655" s="44">
        <v>646</v>
      </c>
      <c r="F655" s="53">
        <f>Proforma!$C$4*SUM('Punto de Medida'!B655:D655)/SUM('Punto de Medida'!$B$8:$D$8)</f>
        <v>1238.0843320165698</v>
      </c>
      <c r="G655" s="53">
        <f>CMG!E648</f>
        <v>96.479389999999995</v>
      </c>
      <c r="H655" s="20">
        <f t="shared" si="52"/>
        <v>119449.62112151612</v>
      </c>
    </row>
    <row r="656" spans="1:8" x14ac:dyDescent="0.2">
      <c r="A656" s="43">
        <f t="shared" si="53"/>
        <v>44831</v>
      </c>
      <c r="B656" s="4">
        <f t="shared" si="54"/>
        <v>23</v>
      </c>
      <c r="C656" s="4">
        <f t="shared" si="50"/>
        <v>2022</v>
      </c>
      <c r="D656" s="4">
        <f t="shared" si="51"/>
        <v>9</v>
      </c>
      <c r="E656" s="44">
        <v>647</v>
      </c>
      <c r="F656" s="53">
        <f>Proforma!$C$4*SUM('Punto de Medida'!B656:D656)/SUM('Punto de Medida'!$B$8:$D$8)</f>
        <v>1058.5522719572859</v>
      </c>
      <c r="G656" s="53">
        <f>CMG!E649</f>
        <v>188.06532000000001</v>
      </c>
      <c r="H656" s="20">
        <f t="shared" si="52"/>
        <v>199076.97176237401</v>
      </c>
    </row>
    <row r="657" spans="1:8" x14ac:dyDescent="0.2">
      <c r="A657" s="43">
        <f t="shared" si="53"/>
        <v>44831</v>
      </c>
      <c r="B657" s="4">
        <f t="shared" si="54"/>
        <v>24</v>
      </c>
      <c r="C657" s="4">
        <f t="shared" si="50"/>
        <v>2022</v>
      </c>
      <c r="D657" s="4">
        <f t="shared" si="51"/>
        <v>9</v>
      </c>
      <c r="E657" s="44">
        <v>648</v>
      </c>
      <c r="F657" s="53">
        <f>Proforma!$C$4*SUM('Punto de Medida'!B657:D657)/SUM('Punto de Medida'!$B$8:$D$8)</f>
        <v>1015.4124614405391</v>
      </c>
      <c r="G657" s="53">
        <f>CMG!E650</f>
        <v>292.72944000000001</v>
      </c>
      <c r="H657" s="20">
        <f t="shared" si="52"/>
        <v>297241.12120651064</v>
      </c>
    </row>
    <row r="658" spans="1:8" x14ac:dyDescent="0.2">
      <c r="A658" s="43">
        <f t="shared" si="53"/>
        <v>44832</v>
      </c>
      <c r="B658" s="4">
        <f t="shared" si="54"/>
        <v>1</v>
      </c>
      <c r="C658" s="4">
        <f t="shared" si="50"/>
        <v>2022</v>
      </c>
      <c r="D658" s="4">
        <f t="shared" si="51"/>
        <v>9</v>
      </c>
      <c r="E658" s="44">
        <v>649</v>
      </c>
      <c r="F658" s="53">
        <f>Proforma!$C$4*SUM('Punto de Medida'!B658:D658)/SUM('Punto de Medida'!$B$8:$D$8)</f>
        <v>875.53897485057996</v>
      </c>
      <c r="G658" s="53">
        <f>CMG!E651</f>
        <v>299.68432000000001</v>
      </c>
      <c r="H658" s="20">
        <f t="shared" si="52"/>
        <v>262385.30231159314</v>
      </c>
    </row>
    <row r="659" spans="1:8" x14ac:dyDescent="0.2">
      <c r="A659" s="43">
        <f t="shared" si="53"/>
        <v>44832</v>
      </c>
      <c r="B659" s="4">
        <f t="shared" si="54"/>
        <v>2</v>
      </c>
      <c r="C659" s="4">
        <f t="shared" si="50"/>
        <v>2022</v>
      </c>
      <c r="D659" s="4">
        <f t="shared" si="51"/>
        <v>9</v>
      </c>
      <c r="E659" s="44">
        <v>650</v>
      </c>
      <c r="F659" s="53">
        <f>Proforma!$C$4*SUM('Punto de Medida'!B659:D659)/SUM('Punto de Medida'!$B$8:$D$8)</f>
        <v>888.39008102563253</v>
      </c>
      <c r="G659" s="53">
        <f>CMG!E652</f>
        <v>281.87758000000002</v>
      </c>
      <c r="H659" s="20">
        <f t="shared" si="52"/>
        <v>250417.24613550922</v>
      </c>
    </row>
    <row r="660" spans="1:8" x14ac:dyDescent="0.2">
      <c r="A660" s="43">
        <f t="shared" si="53"/>
        <v>44832</v>
      </c>
      <c r="B660" s="4">
        <f t="shared" si="54"/>
        <v>3</v>
      </c>
      <c r="C660" s="4">
        <f t="shared" si="50"/>
        <v>2022</v>
      </c>
      <c r="D660" s="4">
        <f t="shared" si="51"/>
        <v>9</v>
      </c>
      <c r="E660" s="44">
        <v>651</v>
      </c>
      <c r="F660" s="53">
        <f>Proforma!$C$4*SUM('Punto de Medida'!B660:D660)/SUM('Punto de Medida'!$B$8:$D$8)</f>
        <v>726.0492184152065</v>
      </c>
      <c r="G660" s="53">
        <f>CMG!E653</f>
        <v>177.04087999999999</v>
      </c>
      <c r="H660" s="20">
        <f t="shared" si="52"/>
        <v>128540.39255154035</v>
      </c>
    </row>
    <row r="661" spans="1:8" x14ac:dyDescent="0.2">
      <c r="A661" s="43">
        <f t="shared" si="53"/>
        <v>44832</v>
      </c>
      <c r="B661" s="4">
        <f t="shared" si="54"/>
        <v>4</v>
      </c>
      <c r="C661" s="4">
        <f t="shared" si="50"/>
        <v>2022</v>
      </c>
      <c r="D661" s="4">
        <f t="shared" si="51"/>
        <v>9</v>
      </c>
      <c r="E661" s="44">
        <v>652</v>
      </c>
      <c r="F661" s="53">
        <f>Proforma!$C$4*SUM('Punto de Medida'!B661:D661)/SUM('Punto de Medida'!$B$8:$D$8)</f>
        <v>472.1030489754084</v>
      </c>
      <c r="G661" s="53">
        <f>CMG!E654</f>
        <v>98.924160000000001</v>
      </c>
      <c r="H661" s="20">
        <f t="shared" si="52"/>
        <v>46702.397553331139</v>
      </c>
    </row>
    <row r="662" spans="1:8" x14ac:dyDescent="0.2">
      <c r="A662" s="43">
        <f t="shared" si="53"/>
        <v>44832</v>
      </c>
      <c r="B662" s="4">
        <f t="shared" si="54"/>
        <v>5</v>
      </c>
      <c r="C662" s="4">
        <f t="shared" si="50"/>
        <v>2022</v>
      </c>
      <c r="D662" s="4">
        <f t="shared" si="51"/>
        <v>9</v>
      </c>
      <c r="E662" s="44">
        <v>653</v>
      </c>
      <c r="F662" s="53">
        <f>Proforma!$C$4*SUM('Punto de Medida'!B662:D662)/SUM('Punto de Medida'!$B$8:$D$8)</f>
        <v>427.72212417222505</v>
      </c>
      <c r="G662" s="53">
        <f>CMG!E655</f>
        <v>98.924160000000001</v>
      </c>
      <c r="H662" s="20">
        <f t="shared" si="52"/>
        <v>42312.051847153059</v>
      </c>
    </row>
    <row r="663" spans="1:8" x14ac:dyDescent="0.2">
      <c r="A663" s="43">
        <f t="shared" si="53"/>
        <v>44832</v>
      </c>
      <c r="B663" s="4">
        <f t="shared" si="54"/>
        <v>6</v>
      </c>
      <c r="C663" s="4">
        <f t="shared" si="50"/>
        <v>2022</v>
      </c>
      <c r="D663" s="4">
        <f t="shared" si="51"/>
        <v>9</v>
      </c>
      <c r="E663" s="44">
        <v>654</v>
      </c>
      <c r="F663" s="53">
        <f>Proforma!$C$4*SUM('Punto de Medida'!B663:D663)/SUM('Punto de Medida'!$B$8:$D$8)</f>
        <v>420.74271333005686</v>
      </c>
      <c r="G663" s="53">
        <f>CMG!E656</f>
        <v>98.924160000000001</v>
      </c>
      <c r="H663" s="20">
        <f t="shared" si="52"/>
        <v>41621.619492296675</v>
      </c>
    </row>
    <row r="664" spans="1:8" x14ac:dyDescent="0.2">
      <c r="A664" s="43">
        <f t="shared" si="53"/>
        <v>44832</v>
      </c>
      <c r="B664" s="4">
        <f t="shared" si="54"/>
        <v>7</v>
      </c>
      <c r="C664" s="4">
        <f t="shared" si="50"/>
        <v>2022</v>
      </c>
      <c r="D664" s="4">
        <f t="shared" si="51"/>
        <v>9</v>
      </c>
      <c r="E664" s="44">
        <v>655</v>
      </c>
      <c r="F664" s="53">
        <f>Proforma!$C$4*SUM('Punto de Medida'!B664:D664)/SUM('Punto de Medida'!$B$8:$D$8)</f>
        <v>486.54003058245758</v>
      </c>
      <c r="G664" s="53">
        <f>CMG!E657</f>
        <v>189.28054</v>
      </c>
      <c r="H664" s="20">
        <f t="shared" si="52"/>
        <v>92092.559720264078</v>
      </c>
    </row>
    <row r="665" spans="1:8" x14ac:dyDescent="0.2">
      <c r="A665" s="43">
        <f t="shared" si="53"/>
        <v>44832</v>
      </c>
      <c r="B665" s="4">
        <f t="shared" si="54"/>
        <v>8</v>
      </c>
      <c r="C665" s="4">
        <f t="shared" si="50"/>
        <v>2022</v>
      </c>
      <c r="D665" s="4">
        <f t="shared" si="51"/>
        <v>9</v>
      </c>
      <c r="E665" s="44">
        <v>656</v>
      </c>
      <c r="F665" s="53">
        <f>Proforma!$C$4*SUM('Punto de Medida'!B665:D665)/SUM('Punto de Medida'!$B$8:$D$8)</f>
        <v>310.62755924552147</v>
      </c>
      <c r="G665" s="53">
        <f>CMG!E658</f>
        <v>299.68432000000001</v>
      </c>
      <c r="H665" s="20">
        <f t="shared" si="52"/>
        <v>93090.208865753812</v>
      </c>
    </row>
    <row r="666" spans="1:8" x14ac:dyDescent="0.2">
      <c r="A666" s="43">
        <f t="shared" si="53"/>
        <v>44832</v>
      </c>
      <c r="B666" s="4">
        <f t="shared" si="54"/>
        <v>9</v>
      </c>
      <c r="C666" s="4">
        <f t="shared" si="50"/>
        <v>2022</v>
      </c>
      <c r="D666" s="4">
        <f t="shared" si="51"/>
        <v>9</v>
      </c>
      <c r="E666" s="44">
        <v>657</v>
      </c>
      <c r="F666" s="53">
        <f>Proforma!$C$4*SUM('Punto de Medida'!B666:D666)/SUM('Punto de Medida'!$B$8:$D$8)</f>
        <v>183.87850047178972</v>
      </c>
      <c r="G666" s="53">
        <f>CMG!E659</f>
        <v>302.28032000000002</v>
      </c>
      <c r="H666" s="20">
        <f t="shared" si="52"/>
        <v>55582.851963732748</v>
      </c>
    </row>
    <row r="667" spans="1:8" x14ac:dyDescent="0.2">
      <c r="A667" s="43">
        <f t="shared" si="53"/>
        <v>44832</v>
      </c>
      <c r="B667" s="4">
        <f t="shared" si="54"/>
        <v>10</v>
      </c>
      <c r="C667" s="4">
        <f t="shared" si="50"/>
        <v>2022</v>
      </c>
      <c r="D667" s="4">
        <f t="shared" si="51"/>
        <v>9</v>
      </c>
      <c r="E667" s="44">
        <v>658</v>
      </c>
      <c r="F667" s="53">
        <f>Proforma!$C$4*SUM('Punto de Medida'!B667:D667)/SUM('Punto de Medida'!$B$8:$D$8)</f>
        <v>143.61255472613976</v>
      </c>
      <c r="G667" s="53">
        <f>CMG!E660</f>
        <v>302.28032000000002</v>
      </c>
      <c r="H667" s="20">
        <f t="shared" si="52"/>
        <v>43411.248998635041</v>
      </c>
    </row>
    <row r="668" spans="1:8" x14ac:dyDescent="0.2">
      <c r="A668" s="43">
        <f t="shared" si="53"/>
        <v>44832</v>
      </c>
      <c r="B668" s="4">
        <f t="shared" si="54"/>
        <v>11</v>
      </c>
      <c r="C668" s="4">
        <f t="shared" si="50"/>
        <v>2022</v>
      </c>
      <c r="D668" s="4">
        <f t="shared" si="51"/>
        <v>9</v>
      </c>
      <c r="E668" s="44">
        <v>659</v>
      </c>
      <c r="F668" s="53">
        <f>Proforma!$C$4*SUM('Punto de Medida'!B668:D668)/SUM('Punto de Medida'!$B$8:$D$8)</f>
        <v>183.45263419237151</v>
      </c>
      <c r="G668" s="53">
        <f>CMG!E661</f>
        <v>302.28032000000002</v>
      </c>
      <c r="H668" s="20">
        <f t="shared" si="52"/>
        <v>55454.120968513002</v>
      </c>
    </row>
    <row r="669" spans="1:8" x14ac:dyDescent="0.2">
      <c r="A669" s="43">
        <f t="shared" si="53"/>
        <v>44832</v>
      </c>
      <c r="B669" s="4">
        <f t="shared" si="54"/>
        <v>12</v>
      </c>
      <c r="C669" s="4">
        <f t="shared" si="50"/>
        <v>2022</v>
      </c>
      <c r="D669" s="4">
        <f t="shared" si="51"/>
        <v>9</v>
      </c>
      <c r="E669" s="44">
        <v>660</v>
      </c>
      <c r="F669" s="53">
        <f>Proforma!$C$4*SUM('Punto de Medida'!B669:D669)/SUM('Punto de Medida'!$B$8:$D$8)</f>
        <v>298.58543115763905</v>
      </c>
      <c r="G669" s="53">
        <f>CMG!E662</f>
        <v>302.28032000000002</v>
      </c>
      <c r="H669" s="20">
        <f t="shared" si="52"/>
        <v>90256.499677669111</v>
      </c>
    </row>
    <row r="670" spans="1:8" x14ac:dyDescent="0.2">
      <c r="A670" s="43">
        <f t="shared" si="53"/>
        <v>44832</v>
      </c>
      <c r="B670" s="4">
        <f t="shared" si="54"/>
        <v>13</v>
      </c>
      <c r="C670" s="4">
        <f t="shared" si="50"/>
        <v>2022</v>
      </c>
      <c r="D670" s="4">
        <f t="shared" si="51"/>
        <v>9</v>
      </c>
      <c r="E670" s="44">
        <v>661</v>
      </c>
      <c r="F670" s="53">
        <f>Proforma!$C$4*SUM('Punto de Medida'!B670:D670)/SUM('Punto de Medida'!$B$8:$D$8)</f>
        <v>476.82764307681811</v>
      </c>
      <c r="G670" s="53">
        <f>CMG!E663</f>
        <v>302.28032000000002</v>
      </c>
      <c r="H670" s="20">
        <f t="shared" si="52"/>
        <v>144135.61253410636</v>
      </c>
    </row>
    <row r="671" spans="1:8" x14ac:dyDescent="0.2">
      <c r="A671" s="43">
        <f t="shared" si="53"/>
        <v>44832</v>
      </c>
      <c r="B671" s="4">
        <f t="shared" si="54"/>
        <v>14</v>
      </c>
      <c r="C671" s="4">
        <f t="shared" si="50"/>
        <v>2022</v>
      </c>
      <c r="D671" s="4">
        <f t="shared" si="51"/>
        <v>9</v>
      </c>
      <c r="E671" s="44">
        <v>662</v>
      </c>
      <c r="F671" s="53">
        <f>Proforma!$C$4*SUM('Punto de Medida'!B671:D671)/SUM('Punto de Medida'!$B$8:$D$8)</f>
        <v>586.81625073312625</v>
      </c>
      <c r="G671" s="53">
        <f>CMG!E664</f>
        <v>302.28032000000002</v>
      </c>
      <c r="H671" s="20">
        <f t="shared" si="52"/>
        <v>177383.00405280964</v>
      </c>
    </row>
    <row r="672" spans="1:8" x14ac:dyDescent="0.2">
      <c r="A672" s="43">
        <f t="shared" si="53"/>
        <v>44832</v>
      </c>
      <c r="B672" s="4">
        <f t="shared" si="54"/>
        <v>15</v>
      </c>
      <c r="C672" s="4">
        <f t="shared" si="50"/>
        <v>2022</v>
      </c>
      <c r="D672" s="4">
        <f t="shared" si="51"/>
        <v>9</v>
      </c>
      <c r="E672" s="44">
        <v>663</v>
      </c>
      <c r="F672" s="53">
        <f>Proforma!$C$4*SUM('Punto de Medida'!B672:D672)/SUM('Punto de Medida'!$B$8:$D$8)</f>
        <v>743.46684196551939</v>
      </c>
      <c r="G672" s="53">
        <f>CMG!E665</f>
        <v>302.28032000000002</v>
      </c>
      <c r="H672" s="20">
        <f t="shared" si="52"/>
        <v>224735.39489872663</v>
      </c>
    </row>
    <row r="673" spans="1:8" x14ac:dyDescent="0.2">
      <c r="A673" s="43">
        <f t="shared" si="53"/>
        <v>44832</v>
      </c>
      <c r="B673" s="4">
        <f t="shared" si="54"/>
        <v>16</v>
      </c>
      <c r="C673" s="4">
        <f t="shared" si="50"/>
        <v>2022</v>
      </c>
      <c r="D673" s="4">
        <f t="shared" si="51"/>
        <v>9</v>
      </c>
      <c r="E673" s="44">
        <v>664</v>
      </c>
      <c r="F673" s="53">
        <f>Proforma!$C$4*SUM('Punto de Medida'!B673:D673)/SUM('Punto de Medida'!$B$8:$D$8)</f>
        <v>1005.1821936514197</v>
      </c>
      <c r="G673" s="53">
        <f>CMG!E666</f>
        <v>302.28032000000002</v>
      </c>
      <c r="H673" s="20">
        <f t="shared" si="52"/>
        <v>303846.79515525314</v>
      </c>
    </row>
    <row r="674" spans="1:8" x14ac:dyDescent="0.2">
      <c r="A674" s="43">
        <f t="shared" si="53"/>
        <v>44832</v>
      </c>
      <c r="B674" s="4">
        <f t="shared" si="54"/>
        <v>17</v>
      </c>
      <c r="C674" s="4">
        <f t="shared" si="50"/>
        <v>2022</v>
      </c>
      <c r="D674" s="4">
        <f t="shared" si="51"/>
        <v>9</v>
      </c>
      <c r="E674" s="44">
        <v>665</v>
      </c>
      <c r="F674" s="53">
        <f>Proforma!$C$4*SUM('Punto de Medida'!B674:D674)/SUM('Punto de Medida'!$B$8:$D$8)</f>
        <v>1135.9000192637818</v>
      </c>
      <c r="G674" s="53">
        <f>CMG!E667</f>
        <v>302.28032000000002</v>
      </c>
      <c r="H674" s="20">
        <f t="shared" si="52"/>
        <v>343360.22131106217</v>
      </c>
    </row>
    <row r="675" spans="1:8" x14ac:dyDescent="0.2">
      <c r="A675" s="43">
        <f t="shared" si="53"/>
        <v>44832</v>
      </c>
      <c r="B675" s="4">
        <f t="shared" si="54"/>
        <v>18</v>
      </c>
      <c r="C675" s="4">
        <f t="shared" si="50"/>
        <v>2022</v>
      </c>
      <c r="D675" s="4">
        <f t="shared" si="51"/>
        <v>9</v>
      </c>
      <c r="E675" s="44">
        <v>666</v>
      </c>
      <c r="F675" s="53">
        <f>Proforma!$C$4*SUM('Punto de Medida'!B675:D675)/SUM('Punto de Medida'!$B$8:$D$8)</f>
        <v>1088.031293612431</v>
      </c>
      <c r="G675" s="53">
        <f>CMG!E668</f>
        <v>302.28032000000002</v>
      </c>
      <c r="H675" s="20">
        <f t="shared" si="52"/>
        <v>328890.44760317961</v>
      </c>
    </row>
    <row r="676" spans="1:8" x14ac:dyDescent="0.2">
      <c r="A676" s="43">
        <f t="shared" si="53"/>
        <v>44832</v>
      </c>
      <c r="B676" s="4">
        <f t="shared" si="54"/>
        <v>19</v>
      </c>
      <c r="C676" s="4">
        <f t="shared" si="50"/>
        <v>2022</v>
      </c>
      <c r="D676" s="4">
        <f t="shared" si="51"/>
        <v>9</v>
      </c>
      <c r="E676" s="44">
        <v>667</v>
      </c>
      <c r="F676" s="53">
        <f>Proforma!$C$4*SUM('Punto de Medida'!B676:D676)/SUM('Punto de Medida'!$B$8:$D$8)</f>
        <v>1201.9304231935575</v>
      </c>
      <c r="G676" s="53">
        <f>CMG!E669</f>
        <v>261.61302999999998</v>
      </c>
      <c r="H676" s="20">
        <f t="shared" si="52"/>
        <v>314440.65986084886</v>
      </c>
    </row>
    <row r="677" spans="1:8" x14ac:dyDescent="0.2">
      <c r="A677" s="43">
        <f t="shared" si="53"/>
        <v>44832</v>
      </c>
      <c r="B677" s="4">
        <f t="shared" si="54"/>
        <v>20</v>
      </c>
      <c r="C677" s="4">
        <f t="shared" si="50"/>
        <v>2022</v>
      </c>
      <c r="D677" s="4">
        <f t="shared" si="51"/>
        <v>9</v>
      </c>
      <c r="E677" s="44">
        <v>668</v>
      </c>
      <c r="F677" s="53">
        <f>Proforma!$C$4*SUM('Punto de Medida'!B677:D677)/SUM('Punto de Medida'!$B$8:$D$8)</f>
        <v>1613.0858830050754</v>
      </c>
      <c r="G677" s="53">
        <f>CMG!E670</f>
        <v>255.73009999999999</v>
      </c>
      <c r="H677" s="20">
        <f t="shared" si="52"/>
        <v>412514.6141694762</v>
      </c>
    </row>
    <row r="678" spans="1:8" x14ac:dyDescent="0.2">
      <c r="A678" s="43">
        <f t="shared" si="53"/>
        <v>44832</v>
      </c>
      <c r="B678" s="4">
        <f t="shared" si="54"/>
        <v>21</v>
      </c>
      <c r="C678" s="4">
        <f t="shared" si="50"/>
        <v>2022</v>
      </c>
      <c r="D678" s="4">
        <f t="shared" si="51"/>
        <v>9</v>
      </c>
      <c r="E678" s="44">
        <v>669</v>
      </c>
      <c r="F678" s="53">
        <f>Proforma!$C$4*SUM('Punto de Medida'!B678:D678)/SUM('Punto de Medida'!$B$8:$D$8)</f>
        <v>1529.2586511018976</v>
      </c>
      <c r="G678" s="53">
        <f>CMG!E671</f>
        <v>270.43743999999998</v>
      </c>
      <c r="H678" s="20">
        <f t="shared" si="52"/>
        <v>413568.79470185033</v>
      </c>
    </row>
    <row r="679" spans="1:8" x14ac:dyDescent="0.2">
      <c r="A679" s="43">
        <f t="shared" si="53"/>
        <v>44832</v>
      </c>
      <c r="B679" s="4">
        <f t="shared" si="54"/>
        <v>22</v>
      </c>
      <c r="C679" s="4">
        <f t="shared" si="50"/>
        <v>2022</v>
      </c>
      <c r="D679" s="4">
        <f t="shared" si="51"/>
        <v>9</v>
      </c>
      <c r="E679" s="44">
        <v>670</v>
      </c>
      <c r="F679" s="53">
        <f>Proforma!$C$4*SUM('Punto de Medida'!B679:D679)/SUM('Punto de Medida'!$B$8:$D$8)</f>
        <v>1298.141720071193</v>
      </c>
      <c r="G679" s="53">
        <f>CMG!E672</f>
        <v>299.84224999999998</v>
      </c>
      <c r="H679" s="20">
        <f t="shared" si="52"/>
        <v>389237.73416501668</v>
      </c>
    </row>
    <row r="680" spans="1:8" x14ac:dyDescent="0.2">
      <c r="A680" s="43">
        <f t="shared" si="53"/>
        <v>44832</v>
      </c>
      <c r="B680" s="4">
        <f t="shared" si="54"/>
        <v>23</v>
      </c>
      <c r="C680" s="4">
        <f t="shared" si="50"/>
        <v>2022</v>
      </c>
      <c r="D680" s="4">
        <f t="shared" si="51"/>
        <v>9</v>
      </c>
      <c r="E680" s="44">
        <v>671</v>
      </c>
      <c r="F680" s="53">
        <f>Proforma!$C$4*SUM('Punto de Medida'!B680:D680)/SUM('Punto de Medida'!$B$8:$D$8)</f>
        <v>1165.6873438502337</v>
      </c>
      <c r="G680" s="53">
        <f>CMG!E673</f>
        <v>299.84224999999998</v>
      </c>
      <c r="H680" s="20">
        <f t="shared" si="52"/>
        <v>349522.31597657769</v>
      </c>
    </row>
    <row r="681" spans="1:8" x14ac:dyDescent="0.2">
      <c r="A681" s="43">
        <f t="shared" si="53"/>
        <v>44832</v>
      </c>
      <c r="B681" s="4">
        <f t="shared" si="54"/>
        <v>24</v>
      </c>
      <c r="C681" s="4">
        <f t="shared" si="50"/>
        <v>2022</v>
      </c>
      <c r="D681" s="4">
        <f t="shared" si="51"/>
        <v>9</v>
      </c>
      <c r="E681" s="44">
        <v>672</v>
      </c>
      <c r="F681" s="53">
        <f>Proforma!$C$4*SUM('Punto de Medida'!B681:D681)/SUM('Punto de Medida'!$B$8:$D$8)</f>
        <v>1183.9233046969434</v>
      </c>
      <c r="G681" s="53">
        <f>CMG!E674</f>
        <v>299.84224999999998</v>
      </c>
      <c r="H681" s="20">
        <f t="shared" si="52"/>
        <v>354990.22750776703</v>
      </c>
    </row>
    <row r="682" spans="1:8" x14ac:dyDescent="0.2">
      <c r="A682" s="43">
        <f t="shared" si="53"/>
        <v>44833</v>
      </c>
      <c r="B682" s="4">
        <f t="shared" si="54"/>
        <v>1</v>
      </c>
      <c r="C682" s="4">
        <f t="shared" si="50"/>
        <v>2022</v>
      </c>
      <c r="D682" s="4">
        <f t="shared" si="51"/>
        <v>9</v>
      </c>
      <c r="E682" s="44">
        <v>673</v>
      </c>
      <c r="F682" s="53">
        <f>Proforma!$C$4*SUM('Punto de Medida'!B682:D682)/SUM('Punto de Medida'!$B$8:$D$8)</f>
        <v>987.81993338505481</v>
      </c>
      <c r="G682" s="53">
        <f>CMG!E675</f>
        <v>300.23491000000001</v>
      </c>
      <c r="H682" s="20">
        <f t="shared" si="52"/>
        <v>296578.02879606793</v>
      </c>
    </row>
    <row r="683" spans="1:8" x14ac:dyDescent="0.2">
      <c r="A683" s="43">
        <f t="shared" si="53"/>
        <v>44833</v>
      </c>
      <c r="B683" s="4">
        <f t="shared" si="54"/>
        <v>2</v>
      </c>
      <c r="C683" s="4">
        <f t="shared" si="50"/>
        <v>2022</v>
      </c>
      <c r="D683" s="4">
        <f t="shared" si="51"/>
        <v>9</v>
      </c>
      <c r="E683" s="44">
        <v>674</v>
      </c>
      <c r="F683" s="53">
        <f>Proforma!$C$4*SUM('Punto de Medida'!B683:D683)/SUM('Punto de Medida'!$B$8:$D$8)</f>
        <v>788.57344127094086</v>
      </c>
      <c r="G683" s="53">
        <f>CMG!E676</f>
        <v>300.23491000000001</v>
      </c>
      <c r="H683" s="20">
        <f t="shared" si="52"/>
        <v>236757.27616837123</v>
      </c>
    </row>
    <row r="684" spans="1:8" x14ac:dyDescent="0.2">
      <c r="A684" s="43">
        <f t="shared" si="53"/>
        <v>44833</v>
      </c>
      <c r="B684" s="4">
        <f t="shared" si="54"/>
        <v>3</v>
      </c>
      <c r="C684" s="4">
        <f t="shared" si="50"/>
        <v>2022</v>
      </c>
      <c r="D684" s="4">
        <f t="shared" si="51"/>
        <v>9</v>
      </c>
      <c r="E684" s="44">
        <v>675</v>
      </c>
      <c r="F684" s="53">
        <f>Proforma!$C$4*SUM('Punto de Medida'!B684:D684)/SUM('Punto de Medida'!$B$8:$D$8)</f>
        <v>648.44516146259866</v>
      </c>
      <c r="G684" s="53">
        <f>CMG!E677</f>
        <v>300.23491000000001</v>
      </c>
      <c r="H684" s="20">
        <f t="shared" si="52"/>
        <v>194685.8746916588</v>
      </c>
    </row>
    <row r="685" spans="1:8" x14ac:dyDescent="0.2">
      <c r="A685" s="43">
        <f t="shared" si="53"/>
        <v>44833</v>
      </c>
      <c r="B685" s="4">
        <f t="shared" si="54"/>
        <v>4</v>
      </c>
      <c r="C685" s="4">
        <f t="shared" si="50"/>
        <v>2022</v>
      </c>
      <c r="D685" s="4">
        <f t="shared" si="51"/>
        <v>9</v>
      </c>
      <c r="E685" s="44">
        <v>676</v>
      </c>
      <c r="F685" s="53">
        <f>Proforma!$C$4*SUM('Punto de Medida'!B685:D685)/SUM('Punto de Medida'!$B$8:$D$8)</f>
        <v>652.58168653925077</v>
      </c>
      <c r="G685" s="53">
        <f>CMG!E678</f>
        <v>300.23491000000001</v>
      </c>
      <c r="H685" s="20">
        <f t="shared" si="52"/>
        <v>195927.80392576018</v>
      </c>
    </row>
    <row r="686" spans="1:8" x14ac:dyDescent="0.2">
      <c r="A686" s="43">
        <f t="shared" si="53"/>
        <v>44833</v>
      </c>
      <c r="B686" s="4">
        <f t="shared" si="54"/>
        <v>5</v>
      </c>
      <c r="C686" s="4">
        <f t="shared" si="50"/>
        <v>2022</v>
      </c>
      <c r="D686" s="4">
        <f t="shared" si="51"/>
        <v>9</v>
      </c>
      <c r="E686" s="44">
        <v>677</v>
      </c>
      <c r="F686" s="53">
        <f>Proforma!$C$4*SUM('Punto de Medida'!B686:D686)/SUM('Punto de Medida'!$B$8:$D$8)</f>
        <v>475.27283751137088</v>
      </c>
      <c r="G686" s="53">
        <f>CMG!E679</f>
        <v>280.23432000000003</v>
      </c>
      <c r="H686" s="20">
        <f t="shared" si="52"/>
        <v>133187.76043446953</v>
      </c>
    </row>
    <row r="687" spans="1:8" x14ac:dyDescent="0.2">
      <c r="A687" s="43">
        <f t="shared" si="53"/>
        <v>44833</v>
      </c>
      <c r="B687" s="4">
        <f t="shared" si="54"/>
        <v>6</v>
      </c>
      <c r="C687" s="4">
        <f t="shared" si="50"/>
        <v>2022</v>
      </c>
      <c r="D687" s="4">
        <f t="shared" si="51"/>
        <v>9</v>
      </c>
      <c r="E687" s="44">
        <v>678</v>
      </c>
      <c r="F687" s="53">
        <f>Proforma!$C$4*SUM('Punto de Medida'!B687:D687)/SUM('Punto de Medida'!$B$8:$D$8)</f>
        <v>278.19550064721119</v>
      </c>
      <c r="G687" s="53">
        <f>CMG!E680</f>
        <v>260.23372999999998</v>
      </c>
      <c r="H687" s="20">
        <f t="shared" si="52"/>
        <v>72395.85280264118</v>
      </c>
    </row>
    <row r="688" spans="1:8" x14ac:dyDescent="0.2">
      <c r="A688" s="43">
        <f t="shared" si="53"/>
        <v>44833</v>
      </c>
      <c r="B688" s="4">
        <f t="shared" si="54"/>
        <v>7</v>
      </c>
      <c r="C688" s="4">
        <f t="shared" si="50"/>
        <v>2022</v>
      </c>
      <c r="D688" s="4">
        <f t="shared" si="51"/>
        <v>9</v>
      </c>
      <c r="E688" s="44">
        <v>679</v>
      </c>
      <c r="F688" s="53">
        <f>Proforma!$C$4*SUM('Punto de Medida'!B688:D688)/SUM('Punto de Medida'!$B$8:$D$8)</f>
        <v>194.02148454760928</v>
      </c>
      <c r="G688" s="53">
        <f>CMG!E681</f>
        <v>300.23491000000001</v>
      </c>
      <c r="H688" s="20">
        <f t="shared" si="52"/>
        <v>58252.022951217863</v>
      </c>
    </row>
    <row r="689" spans="1:8" x14ac:dyDescent="0.2">
      <c r="A689" s="43">
        <f t="shared" si="53"/>
        <v>44833</v>
      </c>
      <c r="B689" s="4">
        <f t="shared" si="54"/>
        <v>8</v>
      </c>
      <c r="C689" s="4">
        <f t="shared" si="50"/>
        <v>2022</v>
      </c>
      <c r="D689" s="4">
        <f t="shared" si="51"/>
        <v>9</v>
      </c>
      <c r="E689" s="44">
        <v>680</v>
      </c>
      <c r="F689" s="53">
        <f>Proforma!$C$4*SUM('Punto de Medida'!B689:D689)/SUM('Punto de Medida'!$B$8:$D$8)</f>
        <v>55.879782455329014</v>
      </c>
      <c r="G689" s="53">
        <f>CMG!E682</f>
        <v>300.23491000000001</v>
      </c>
      <c r="H689" s="20">
        <f t="shared" si="52"/>
        <v>16777.061456295287</v>
      </c>
    </row>
    <row r="690" spans="1:8" x14ac:dyDescent="0.2">
      <c r="A690" s="43">
        <f t="shared" si="53"/>
        <v>44833</v>
      </c>
      <c r="B690" s="4">
        <f t="shared" si="54"/>
        <v>9</v>
      </c>
      <c r="C690" s="4">
        <f t="shared" si="50"/>
        <v>2022</v>
      </c>
      <c r="D690" s="4">
        <f t="shared" si="51"/>
        <v>9</v>
      </c>
      <c r="E690" s="44">
        <v>681</v>
      </c>
      <c r="F690" s="53">
        <f>Proforma!$C$4*SUM('Punto de Medida'!B690:D690)/SUM('Punto de Medida'!$B$8:$D$8)</f>
        <v>24.947878104799042</v>
      </c>
      <c r="G690" s="53">
        <f>CMG!E683</f>
        <v>304.32348000000002</v>
      </c>
      <c r="H690" s="20">
        <f t="shared" si="52"/>
        <v>7592.2250834682491</v>
      </c>
    </row>
    <row r="691" spans="1:8" x14ac:dyDescent="0.2">
      <c r="A691" s="43">
        <f t="shared" si="53"/>
        <v>44833</v>
      </c>
      <c r="B691" s="4">
        <f t="shared" si="54"/>
        <v>10</v>
      </c>
      <c r="C691" s="4">
        <f t="shared" si="50"/>
        <v>2022</v>
      </c>
      <c r="D691" s="4">
        <f t="shared" si="51"/>
        <v>9</v>
      </c>
      <c r="E691" s="44">
        <v>682</v>
      </c>
      <c r="F691" s="53">
        <f>Proforma!$C$4*SUM('Punto de Medida'!B691:D691)/SUM('Punto de Medida'!$B$8:$D$8)</f>
        <v>7.7077853865750248</v>
      </c>
      <c r="G691" s="53">
        <f>CMG!E684</f>
        <v>304.32348000000002</v>
      </c>
      <c r="H691" s="20">
        <f t="shared" si="52"/>
        <v>2345.660071935657</v>
      </c>
    </row>
    <row r="692" spans="1:8" x14ac:dyDescent="0.2">
      <c r="A692" s="43">
        <f t="shared" si="53"/>
        <v>44833</v>
      </c>
      <c r="B692" s="4">
        <f t="shared" si="54"/>
        <v>11</v>
      </c>
      <c r="C692" s="4">
        <f t="shared" si="50"/>
        <v>2022</v>
      </c>
      <c r="D692" s="4">
        <f t="shared" si="51"/>
        <v>9</v>
      </c>
      <c r="E692" s="44">
        <v>683</v>
      </c>
      <c r="F692" s="53">
        <f>Proforma!$C$4*SUM('Punto de Medida'!B692:D692)/SUM('Punto de Medida'!$B$8:$D$8)</f>
        <v>54.381802562086378</v>
      </c>
      <c r="G692" s="53">
        <f>CMG!E685</f>
        <v>307.82236</v>
      </c>
      <c r="H692" s="20">
        <f t="shared" si="52"/>
        <v>16739.934805715475</v>
      </c>
    </row>
    <row r="693" spans="1:8" x14ac:dyDescent="0.2">
      <c r="A693" s="43">
        <f t="shared" si="53"/>
        <v>44833</v>
      </c>
      <c r="B693" s="4">
        <f t="shared" si="54"/>
        <v>12</v>
      </c>
      <c r="C693" s="4">
        <f t="shared" si="50"/>
        <v>2022</v>
      </c>
      <c r="D693" s="4">
        <f t="shared" si="51"/>
        <v>9</v>
      </c>
      <c r="E693" s="44">
        <v>684</v>
      </c>
      <c r="F693" s="53">
        <f>Proforma!$C$4*SUM('Punto de Medida'!B693:D693)/SUM('Punto de Medida'!$B$8:$D$8)</f>
        <v>78.011994002191358</v>
      </c>
      <c r="G693" s="53">
        <f>CMG!E686</f>
        <v>330.55520999999999</v>
      </c>
      <c r="H693" s="20">
        <f t="shared" si="52"/>
        <v>25787.271059913102</v>
      </c>
    </row>
    <row r="694" spans="1:8" x14ac:dyDescent="0.2">
      <c r="A694" s="43">
        <f t="shared" si="53"/>
        <v>44833</v>
      </c>
      <c r="B694" s="4">
        <f t="shared" si="54"/>
        <v>13</v>
      </c>
      <c r="C694" s="4">
        <f t="shared" si="50"/>
        <v>2022</v>
      </c>
      <c r="D694" s="4">
        <f t="shared" si="51"/>
        <v>9</v>
      </c>
      <c r="E694" s="44">
        <v>685</v>
      </c>
      <c r="F694" s="53">
        <f>Proforma!$C$4*SUM('Punto de Medida'!B694:D694)/SUM('Punto de Medida'!$B$8:$D$8)</f>
        <v>24.246189491527627</v>
      </c>
      <c r="G694" s="53">
        <f>CMG!E687</f>
        <v>323.55745999999999</v>
      </c>
      <c r="H694" s="20">
        <f t="shared" si="52"/>
        <v>7845.0354865573699</v>
      </c>
    </row>
    <row r="695" spans="1:8" x14ac:dyDescent="0.2">
      <c r="A695" s="43">
        <f t="shared" si="53"/>
        <v>44833</v>
      </c>
      <c r="B695" s="4">
        <f t="shared" si="54"/>
        <v>14</v>
      </c>
      <c r="C695" s="4">
        <f t="shared" si="50"/>
        <v>2022</v>
      </c>
      <c r="D695" s="4">
        <f t="shared" si="51"/>
        <v>9</v>
      </c>
      <c r="E695" s="44">
        <v>686</v>
      </c>
      <c r="F695" s="53">
        <f>Proforma!$C$4*SUM('Punto de Medida'!B695:D695)/SUM('Punto de Medida'!$B$8:$D$8)</f>
        <v>27.177325155014724</v>
      </c>
      <c r="G695" s="53">
        <f>CMG!E688</f>
        <v>304.32348000000002</v>
      </c>
      <c r="H695" s="20">
        <f t="shared" si="52"/>
        <v>8270.6981682656206</v>
      </c>
    </row>
    <row r="696" spans="1:8" x14ac:dyDescent="0.2">
      <c r="A696" s="43">
        <f t="shared" si="53"/>
        <v>44833</v>
      </c>
      <c r="B696" s="4">
        <f t="shared" si="54"/>
        <v>15</v>
      </c>
      <c r="C696" s="4">
        <f t="shared" si="50"/>
        <v>2022</v>
      </c>
      <c r="D696" s="4">
        <f t="shared" si="51"/>
        <v>9</v>
      </c>
      <c r="E696" s="44">
        <v>687</v>
      </c>
      <c r="F696" s="53">
        <f>Proforma!$C$4*SUM('Punto de Medida'!B696:D696)/SUM('Punto de Medida'!$B$8:$D$8)</f>
        <v>59.205494555416998</v>
      </c>
      <c r="G696" s="53">
        <f>CMG!E689</f>
        <v>304.32348000000002</v>
      </c>
      <c r="H696" s="20">
        <f t="shared" si="52"/>
        <v>18017.622138225553</v>
      </c>
    </row>
    <row r="697" spans="1:8" x14ac:dyDescent="0.2">
      <c r="A697" s="43">
        <f t="shared" si="53"/>
        <v>44833</v>
      </c>
      <c r="B697" s="4">
        <f t="shared" si="54"/>
        <v>16</v>
      </c>
      <c r="C697" s="4">
        <f t="shared" si="50"/>
        <v>2022</v>
      </c>
      <c r="D697" s="4">
        <f t="shared" si="51"/>
        <v>9</v>
      </c>
      <c r="E697" s="44">
        <v>688</v>
      </c>
      <c r="F697" s="53">
        <f>Proforma!$C$4*SUM('Punto de Medida'!B697:D697)/SUM('Punto de Medida'!$B$8:$D$8)</f>
        <v>137.24850156011277</v>
      </c>
      <c r="G697" s="53">
        <f>CMG!E690</f>
        <v>304.32348000000002</v>
      </c>
      <c r="H697" s="20">
        <f t="shared" si="52"/>
        <v>41767.941619558951</v>
      </c>
    </row>
    <row r="698" spans="1:8" x14ac:dyDescent="0.2">
      <c r="A698" s="43">
        <f t="shared" si="53"/>
        <v>44833</v>
      </c>
      <c r="B698" s="4">
        <f t="shared" si="54"/>
        <v>17</v>
      </c>
      <c r="C698" s="4">
        <f t="shared" si="50"/>
        <v>2022</v>
      </c>
      <c r="D698" s="4">
        <f t="shared" si="51"/>
        <v>9</v>
      </c>
      <c r="E698" s="44">
        <v>689</v>
      </c>
      <c r="F698" s="53">
        <f>Proforma!$C$4*SUM('Punto de Medida'!B698:D698)/SUM('Punto de Medida'!$B$8:$D$8)</f>
        <v>325.77872023920435</v>
      </c>
      <c r="G698" s="53">
        <f>CMG!E691</f>
        <v>304.32348000000002</v>
      </c>
      <c r="H698" s="20">
        <f t="shared" si="52"/>
        <v>99142.113853141098</v>
      </c>
    </row>
    <row r="699" spans="1:8" x14ac:dyDescent="0.2">
      <c r="A699" s="43">
        <f t="shared" si="53"/>
        <v>44833</v>
      </c>
      <c r="B699" s="4">
        <f t="shared" si="54"/>
        <v>18</v>
      </c>
      <c r="C699" s="4">
        <f t="shared" si="50"/>
        <v>2022</v>
      </c>
      <c r="D699" s="4">
        <f t="shared" si="51"/>
        <v>9</v>
      </c>
      <c r="E699" s="44">
        <v>690</v>
      </c>
      <c r="F699" s="53">
        <f>Proforma!$C$4*SUM('Punto de Medida'!B699:D699)/SUM('Punto de Medida'!$B$8:$D$8)</f>
        <v>379.94249967888658</v>
      </c>
      <c r="G699" s="53">
        <f>CMG!E692</f>
        <v>304.32348000000002</v>
      </c>
      <c r="H699" s="20">
        <f t="shared" si="52"/>
        <v>115625.42370217765</v>
      </c>
    </row>
    <row r="700" spans="1:8" x14ac:dyDescent="0.2">
      <c r="A700" s="43">
        <f t="shared" si="53"/>
        <v>44833</v>
      </c>
      <c r="B700" s="4">
        <f t="shared" si="54"/>
        <v>19</v>
      </c>
      <c r="C700" s="4">
        <f t="shared" si="50"/>
        <v>2022</v>
      </c>
      <c r="D700" s="4">
        <f t="shared" si="51"/>
        <v>9</v>
      </c>
      <c r="E700" s="44">
        <v>691</v>
      </c>
      <c r="F700" s="53">
        <f>Proforma!$C$4*SUM('Punto de Medida'!B700:D700)/SUM('Punto de Medida'!$B$8:$D$8)</f>
        <v>517.22930344168822</v>
      </c>
      <c r="G700" s="53">
        <f>CMG!E693</f>
        <v>304.75592999999998</v>
      </c>
      <c r="H700" s="20">
        <f t="shared" si="52"/>
        <v>157628.69739362388</v>
      </c>
    </row>
    <row r="701" spans="1:8" x14ac:dyDescent="0.2">
      <c r="A701" s="43">
        <f t="shared" si="53"/>
        <v>44833</v>
      </c>
      <c r="B701" s="4">
        <f t="shared" si="54"/>
        <v>20</v>
      </c>
      <c r="C701" s="4">
        <f t="shared" si="50"/>
        <v>2022</v>
      </c>
      <c r="D701" s="4">
        <f t="shared" si="51"/>
        <v>9</v>
      </c>
      <c r="E701" s="44">
        <v>692</v>
      </c>
      <c r="F701" s="53">
        <f>Proforma!$C$4*SUM('Punto de Medida'!B701:D701)/SUM('Punto de Medida'!$B$8:$D$8)</f>
        <v>709.23137643228483</v>
      </c>
      <c r="G701" s="53">
        <f>CMG!E694</f>
        <v>304.75592999999998</v>
      </c>
      <c r="H701" s="20">
        <f t="shared" si="52"/>
        <v>216142.46770980104</v>
      </c>
    </row>
    <row r="702" spans="1:8" x14ac:dyDescent="0.2">
      <c r="A702" s="43">
        <f t="shared" si="53"/>
        <v>44833</v>
      </c>
      <c r="B702" s="4">
        <f t="shared" si="54"/>
        <v>21</v>
      </c>
      <c r="C702" s="4">
        <f t="shared" si="50"/>
        <v>2022</v>
      </c>
      <c r="D702" s="4">
        <f t="shared" si="51"/>
        <v>9</v>
      </c>
      <c r="E702" s="44">
        <v>693</v>
      </c>
      <c r="F702" s="53">
        <f>Proforma!$C$4*SUM('Punto de Medida'!B702:D702)/SUM('Punto de Medida'!$B$8:$D$8)</f>
        <v>426.45066336394547</v>
      </c>
      <c r="G702" s="53">
        <f>CMG!E695</f>
        <v>304.75592999999998</v>
      </c>
      <c r="H702" s="20">
        <f t="shared" si="52"/>
        <v>129963.36851259612</v>
      </c>
    </row>
    <row r="703" spans="1:8" x14ac:dyDescent="0.2">
      <c r="A703" s="43">
        <f t="shared" si="53"/>
        <v>44833</v>
      </c>
      <c r="B703" s="4">
        <f t="shared" si="54"/>
        <v>22</v>
      </c>
      <c r="C703" s="4">
        <f t="shared" si="50"/>
        <v>2022</v>
      </c>
      <c r="D703" s="4">
        <f t="shared" si="51"/>
        <v>9</v>
      </c>
      <c r="E703" s="44">
        <v>694</v>
      </c>
      <c r="F703" s="53">
        <f>Proforma!$C$4*SUM('Punto de Medida'!B703:D703)/SUM('Punto de Medida'!$B$8:$D$8)</f>
        <v>389.63055110813519</v>
      </c>
      <c r="G703" s="53">
        <f>CMG!E696</f>
        <v>304.75592999999998</v>
      </c>
      <c r="H703" s="20">
        <f t="shared" si="52"/>
        <v>118742.22095937227</v>
      </c>
    </row>
    <row r="704" spans="1:8" x14ac:dyDescent="0.2">
      <c r="A704" s="43">
        <f t="shared" si="53"/>
        <v>44833</v>
      </c>
      <c r="B704" s="4">
        <f t="shared" si="54"/>
        <v>23</v>
      </c>
      <c r="C704" s="4">
        <f t="shared" si="50"/>
        <v>2022</v>
      </c>
      <c r="D704" s="4">
        <f t="shared" si="51"/>
        <v>9</v>
      </c>
      <c r="E704" s="44">
        <v>695</v>
      </c>
      <c r="F704" s="53">
        <f>Proforma!$C$4*SUM('Punto de Medida'!B704:D704)/SUM('Punto de Medida'!$B$8:$D$8)</f>
        <v>252.98824817604674</v>
      </c>
      <c r="G704" s="53">
        <f>CMG!E697</f>
        <v>304.75592999999998</v>
      </c>
      <c r="H704" s="20">
        <f t="shared" si="52"/>
        <v>77099.66885196192</v>
      </c>
    </row>
    <row r="705" spans="1:8" x14ac:dyDescent="0.2">
      <c r="A705" s="43">
        <f t="shared" si="53"/>
        <v>44833</v>
      </c>
      <c r="B705" s="4">
        <f t="shared" si="54"/>
        <v>24</v>
      </c>
      <c r="C705" s="4">
        <f t="shared" si="50"/>
        <v>2022</v>
      </c>
      <c r="D705" s="4">
        <f t="shared" si="51"/>
        <v>9</v>
      </c>
      <c r="E705" s="44">
        <v>696</v>
      </c>
      <c r="F705" s="53">
        <f>Proforma!$C$4*SUM('Punto de Medida'!B705:D705)/SUM('Punto de Medida'!$B$8:$D$8)</f>
        <v>154.26340544107953</v>
      </c>
      <c r="G705" s="53">
        <f>CMG!E698</f>
        <v>304.75592999999998</v>
      </c>
      <c r="H705" s="20">
        <f t="shared" si="52"/>
        <v>47012.687590163245</v>
      </c>
    </row>
    <row r="706" spans="1:8" x14ac:dyDescent="0.2">
      <c r="A706" s="43">
        <f t="shared" si="53"/>
        <v>44834</v>
      </c>
      <c r="B706" s="4">
        <f t="shared" si="54"/>
        <v>1</v>
      </c>
      <c r="C706" s="4">
        <f t="shared" si="50"/>
        <v>2022</v>
      </c>
      <c r="D706" s="4">
        <f t="shared" si="51"/>
        <v>9</v>
      </c>
      <c r="E706" s="44">
        <v>697</v>
      </c>
      <c r="F706" s="53">
        <f>Proforma!$C$4*SUM('Punto de Medida'!B706:D706)/SUM('Punto de Medida'!$B$8:$D$8)</f>
        <v>67.98065373246439</v>
      </c>
      <c r="G706" s="53">
        <f>CMG!E699</f>
        <v>300.11138999999997</v>
      </c>
      <c r="H706" s="20">
        <f t="shared" si="52"/>
        <v>20401.768484758573</v>
      </c>
    </row>
    <row r="707" spans="1:8" x14ac:dyDescent="0.2">
      <c r="A707" s="43">
        <f t="shared" si="53"/>
        <v>44834</v>
      </c>
      <c r="B707" s="4">
        <f t="shared" si="54"/>
        <v>2</v>
      </c>
      <c r="C707" s="4">
        <f t="shared" si="50"/>
        <v>2022</v>
      </c>
      <c r="D707" s="4">
        <f t="shared" si="51"/>
        <v>9</v>
      </c>
      <c r="E707" s="44">
        <v>698</v>
      </c>
      <c r="F707" s="53">
        <f>Proforma!$C$4*SUM('Punto de Medida'!B707:D707)/SUM('Punto de Medida'!$B$8:$D$8)</f>
        <v>61.389010307491851</v>
      </c>
      <c r="G707" s="53">
        <f>CMG!E700</f>
        <v>300.11138999999997</v>
      </c>
      <c r="H707" s="20">
        <f t="shared" si="52"/>
        <v>18423.541214105706</v>
      </c>
    </row>
    <row r="708" spans="1:8" x14ac:dyDescent="0.2">
      <c r="A708" s="43">
        <f t="shared" si="53"/>
        <v>44834</v>
      </c>
      <c r="B708" s="4">
        <f t="shared" si="54"/>
        <v>3</v>
      </c>
      <c r="C708" s="4">
        <f t="shared" si="50"/>
        <v>2022</v>
      </c>
      <c r="D708" s="4">
        <f t="shared" si="51"/>
        <v>9</v>
      </c>
      <c r="E708" s="44">
        <v>699</v>
      </c>
      <c r="F708" s="53">
        <f>Proforma!$C$4*SUM('Punto de Medida'!B708:D708)/SUM('Punto de Medida'!$B$8:$D$8)</f>
        <v>59.403259240567046</v>
      </c>
      <c r="G708" s="53">
        <f>CMG!E701</f>
        <v>266.76245</v>
      </c>
      <c r="H708" s="20">
        <f t="shared" si="52"/>
        <v>15846.558972998804</v>
      </c>
    </row>
    <row r="709" spans="1:8" x14ac:dyDescent="0.2">
      <c r="A709" s="43">
        <f t="shared" si="53"/>
        <v>44834</v>
      </c>
      <c r="B709" s="4">
        <f t="shared" si="54"/>
        <v>4</v>
      </c>
      <c r="C709" s="4">
        <f t="shared" si="50"/>
        <v>2022</v>
      </c>
      <c r="D709" s="4">
        <f t="shared" si="51"/>
        <v>9</v>
      </c>
      <c r="E709" s="44">
        <v>700</v>
      </c>
      <c r="F709" s="53">
        <f>Proforma!$C$4*SUM('Punto de Medida'!B709:D709)/SUM('Punto de Medida'!$B$8:$D$8)</f>
        <v>154.90253552561492</v>
      </c>
      <c r="G709" s="53">
        <f>CMG!E702</f>
        <v>257.53662000000003</v>
      </c>
      <c r="H709" s="20">
        <f t="shared" si="52"/>
        <v>39893.075428696793</v>
      </c>
    </row>
    <row r="710" spans="1:8" x14ac:dyDescent="0.2">
      <c r="A710" s="43">
        <f t="shared" si="53"/>
        <v>44834</v>
      </c>
      <c r="B710" s="4">
        <f t="shared" si="54"/>
        <v>5</v>
      </c>
      <c r="C710" s="4">
        <f t="shared" si="50"/>
        <v>2022</v>
      </c>
      <c r="D710" s="4">
        <f t="shared" si="51"/>
        <v>9</v>
      </c>
      <c r="E710" s="44">
        <v>701</v>
      </c>
      <c r="F710" s="53">
        <f>Proforma!$C$4*SUM('Punto de Medida'!B710:D710)/SUM('Punto de Medida'!$B$8:$D$8)</f>
        <v>250.40768606157644</v>
      </c>
      <c r="G710" s="53">
        <f>CMG!E703</f>
        <v>257.53662000000003</v>
      </c>
      <c r="H710" s="20">
        <f t="shared" si="52"/>
        <v>64489.149090319515</v>
      </c>
    </row>
    <row r="711" spans="1:8" x14ac:dyDescent="0.2">
      <c r="A711" s="43">
        <f t="shared" si="53"/>
        <v>44834</v>
      </c>
      <c r="B711" s="4">
        <f t="shared" si="54"/>
        <v>6</v>
      </c>
      <c r="C711" s="4">
        <f t="shared" si="50"/>
        <v>2022</v>
      </c>
      <c r="D711" s="4">
        <f t="shared" si="51"/>
        <v>9</v>
      </c>
      <c r="E711" s="44">
        <v>702</v>
      </c>
      <c r="F711" s="53">
        <f>Proforma!$C$4*SUM('Punto de Medida'!B711:D711)/SUM('Punto de Medida'!$B$8:$D$8)</f>
        <v>87.825693961985721</v>
      </c>
      <c r="G711" s="53">
        <f>CMG!E704</f>
        <v>266.76245</v>
      </c>
      <c r="H711" s="20">
        <f t="shared" si="52"/>
        <v>23428.597294249517</v>
      </c>
    </row>
    <row r="712" spans="1:8" x14ac:dyDescent="0.2">
      <c r="A712" s="43">
        <f t="shared" si="53"/>
        <v>44834</v>
      </c>
      <c r="B712" s="4">
        <f t="shared" si="54"/>
        <v>7</v>
      </c>
      <c r="C712" s="4">
        <f t="shared" si="50"/>
        <v>2022</v>
      </c>
      <c r="D712" s="4">
        <f t="shared" si="51"/>
        <v>9</v>
      </c>
      <c r="E712" s="44">
        <v>703</v>
      </c>
      <c r="F712" s="53">
        <f>Proforma!$C$4*SUM('Punto de Medida'!B712:D712)/SUM('Punto de Medida'!$B$8:$D$8)</f>
        <v>58.54211480148367</v>
      </c>
      <c r="G712" s="53">
        <f>CMG!E705</f>
        <v>300.11138999999997</v>
      </c>
      <c r="H712" s="20">
        <f t="shared" si="52"/>
        <v>17569.155446612836</v>
      </c>
    </row>
    <row r="713" spans="1:8" x14ac:dyDescent="0.2">
      <c r="A713" s="43">
        <f t="shared" si="53"/>
        <v>44834</v>
      </c>
      <c r="B713" s="4">
        <f t="shared" si="54"/>
        <v>8</v>
      </c>
      <c r="C713" s="4">
        <f t="shared" si="50"/>
        <v>2022</v>
      </c>
      <c r="D713" s="4">
        <f t="shared" si="51"/>
        <v>9</v>
      </c>
      <c r="E713" s="44">
        <v>704</v>
      </c>
      <c r="F713" s="53">
        <f>Proforma!$C$4*SUM('Punto de Medida'!B713:D713)/SUM('Punto de Medida'!$B$8:$D$8)</f>
        <v>51.28812690928229</v>
      </c>
      <c r="G713" s="53">
        <f>CMG!E706</f>
        <v>300.11138999999997</v>
      </c>
      <c r="H713" s="20">
        <f t="shared" si="52"/>
        <v>15392.15105724111</v>
      </c>
    </row>
    <row r="714" spans="1:8" x14ac:dyDescent="0.2">
      <c r="A714" s="43">
        <f t="shared" si="53"/>
        <v>44834</v>
      </c>
      <c r="B714" s="4">
        <f t="shared" si="54"/>
        <v>9</v>
      </c>
      <c r="C714" s="4">
        <f t="shared" ref="C714:C753" si="55">YEAR(A714)</f>
        <v>2022</v>
      </c>
      <c r="D714" s="4">
        <f t="shared" ref="D714:D753" si="56">MONTH(A714)</f>
        <v>9</v>
      </c>
      <c r="E714" s="44">
        <v>705</v>
      </c>
      <c r="F714" s="53">
        <f>Proforma!$C$4*SUM('Punto de Medida'!B714:D714)/SUM('Punto de Medida'!$B$8:$D$8)</f>
        <v>46.542140604681038</v>
      </c>
      <c r="G714" s="53">
        <f>CMG!E707</f>
        <v>304.41354000000001</v>
      </c>
      <c r="H714" s="20">
        <f t="shared" si="52"/>
        <v>14168.057780648696</v>
      </c>
    </row>
    <row r="715" spans="1:8" x14ac:dyDescent="0.2">
      <c r="A715" s="43">
        <f t="shared" si="53"/>
        <v>44834</v>
      </c>
      <c r="B715" s="4">
        <f t="shared" si="54"/>
        <v>10</v>
      </c>
      <c r="C715" s="4">
        <f t="shared" si="55"/>
        <v>2022</v>
      </c>
      <c r="D715" s="4">
        <f t="shared" si="56"/>
        <v>9</v>
      </c>
      <c r="E715" s="44">
        <v>706</v>
      </c>
      <c r="F715" s="53">
        <f>Proforma!$C$4*SUM('Punto de Medida'!B715:D715)/SUM('Punto de Medida'!$B$8:$D$8)</f>
        <v>32.898483990693649</v>
      </c>
      <c r="G715" s="53">
        <f>CMG!E708</f>
        <v>304.41354000000001</v>
      </c>
      <c r="H715" s="20">
        <f t="shared" ref="H715:H753" si="57">F715*G715</f>
        <v>10014.743972240381</v>
      </c>
    </row>
    <row r="716" spans="1:8" x14ac:dyDescent="0.2">
      <c r="A716" s="43">
        <f t="shared" ref="A716:A753" si="58">IF(B715=24,A715+1,A715)</f>
        <v>44834</v>
      </c>
      <c r="B716" s="4">
        <f t="shared" ref="B716:B753" si="59">IF(B715=24,1,B715+1)</f>
        <v>11</v>
      </c>
      <c r="C716" s="4">
        <f t="shared" si="55"/>
        <v>2022</v>
      </c>
      <c r="D716" s="4">
        <f t="shared" si="56"/>
        <v>9</v>
      </c>
      <c r="E716" s="44">
        <v>707</v>
      </c>
      <c r="F716" s="53">
        <f>Proforma!$C$4*SUM('Punto de Medida'!B716:D716)/SUM('Punto de Medida'!$B$8:$D$8)</f>
        <v>9.4872013004949896</v>
      </c>
      <c r="G716" s="53">
        <f>CMG!E709</f>
        <v>308.07474000000002</v>
      </c>
      <c r="H716" s="20">
        <f t="shared" si="57"/>
        <v>2922.7670739776559</v>
      </c>
    </row>
    <row r="717" spans="1:8" x14ac:dyDescent="0.2">
      <c r="A717" s="43">
        <f t="shared" si="58"/>
        <v>44834</v>
      </c>
      <c r="B717" s="4">
        <f t="shared" si="59"/>
        <v>12</v>
      </c>
      <c r="C717" s="4">
        <f t="shared" si="55"/>
        <v>2022</v>
      </c>
      <c r="D717" s="4">
        <f t="shared" si="56"/>
        <v>9</v>
      </c>
      <c r="E717" s="44">
        <v>708</v>
      </c>
      <c r="F717" s="53">
        <f>Proforma!$C$4*SUM('Punto de Medida'!B717:D717)/SUM('Punto de Medida'!$B$8:$D$8)</f>
        <v>9.1910111833577517</v>
      </c>
      <c r="G717" s="53">
        <f>CMG!E710</f>
        <v>326.40015</v>
      </c>
      <c r="H717" s="20">
        <f t="shared" si="57"/>
        <v>2999.9474288996475</v>
      </c>
    </row>
    <row r="718" spans="1:8" x14ac:dyDescent="0.2">
      <c r="A718" s="43">
        <f t="shared" si="58"/>
        <v>44834</v>
      </c>
      <c r="B718" s="4">
        <f t="shared" si="59"/>
        <v>13</v>
      </c>
      <c r="C718" s="4">
        <f t="shared" si="55"/>
        <v>2022</v>
      </c>
      <c r="D718" s="4">
        <f t="shared" si="56"/>
        <v>9</v>
      </c>
      <c r="E718" s="44">
        <v>709</v>
      </c>
      <c r="F718" s="53">
        <f>Proforma!$C$4*SUM('Punto de Medida'!B718:D718)/SUM('Punto de Medida'!$B$8:$D$8)</f>
        <v>18.73952664860407</v>
      </c>
      <c r="G718" s="53">
        <f>CMG!E711</f>
        <v>312.47401000000002</v>
      </c>
      <c r="H718" s="20">
        <f t="shared" si="57"/>
        <v>5855.6150373911751</v>
      </c>
    </row>
    <row r="719" spans="1:8" x14ac:dyDescent="0.2">
      <c r="A719" s="43">
        <f t="shared" si="58"/>
        <v>44834</v>
      </c>
      <c r="B719" s="4">
        <f t="shared" si="59"/>
        <v>14</v>
      </c>
      <c r="C719" s="4">
        <f t="shared" si="55"/>
        <v>2022</v>
      </c>
      <c r="D719" s="4">
        <f t="shared" si="56"/>
        <v>9</v>
      </c>
      <c r="E719" s="44">
        <v>710</v>
      </c>
      <c r="F719" s="53">
        <f>Proforma!$C$4*SUM('Punto de Medida'!B719:D719)/SUM('Punto de Medida'!$B$8:$D$8)</f>
        <v>20.989982825849207</v>
      </c>
      <c r="G719" s="53">
        <f>CMG!E712</f>
        <v>304.41354000000001</v>
      </c>
      <c r="H719" s="20">
        <f t="shared" si="57"/>
        <v>6389.6349765559607</v>
      </c>
    </row>
    <row r="720" spans="1:8" x14ac:dyDescent="0.2">
      <c r="A720" s="43">
        <f t="shared" si="58"/>
        <v>44834</v>
      </c>
      <c r="B720" s="4">
        <f t="shared" si="59"/>
        <v>15</v>
      </c>
      <c r="C720" s="4">
        <f t="shared" si="55"/>
        <v>2022</v>
      </c>
      <c r="D720" s="4">
        <f t="shared" si="56"/>
        <v>9</v>
      </c>
      <c r="E720" s="44">
        <v>711</v>
      </c>
      <c r="F720" s="53">
        <f>Proforma!$C$4*SUM('Punto de Medida'!B720:D720)/SUM('Punto de Medida'!$B$8:$D$8)</f>
        <v>135.29405473351798</v>
      </c>
      <c r="G720" s="53">
        <f>CMG!E713</f>
        <v>138.72735</v>
      </c>
      <c r="H720" s="20">
        <f t="shared" si="57"/>
        <v>18768.985683935905</v>
      </c>
    </row>
    <row r="721" spans="1:8" x14ac:dyDescent="0.2">
      <c r="A721" s="43">
        <f t="shared" si="58"/>
        <v>44834</v>
      </c>
      <c r="B721" s="4">
        <f t="shared" si="59"/>
        <v>16</v>
      </c>
      <c r="C721" s="4">
        <f t="shared" si="55"/>
        <v>2022</v>
      </c>
      <c r="D721" s="4">
        <f t="shared" si="56"/>
        <v>9</v>
      </c>
      <c r="E721" s="44">
        <v>712</v>
      </c>
      <c r="F721" s="53">
        <f>Proforma!$C$4*SUM('Punto de Medida'!B721:D721)/SUM('Punto de Medida'!$B$8:$D$8)</f>
        <v>194.4336322152113</v>
      </c>
      <c r="G721" s="53">
        <f>CMG!E714</f>
        <v>97.308229999999995</v>
      </c>
      <c r="H721" s="20">
        <f t="shared" si="57"/>
        <v>18919.99260333319</v>
      </c>
    </row>
    <row r="722" spans="1:8" x14ac:dyDescent="0.2">
      <c r="A722" s="43">
        <f t="shared" si="58"/>
        <v>44834</v>
      </c>
      <c r="B722" s="4">
        <f t="shared" si="59"/>
        <v>17</v>
      </c>
      <c r="C722" s="4">
        <f t="shared" si="55"/>
        <v>2022</v>
      </c>
      <c r="D722" s="4">
        <f t="shared" si="56"/>
        <v>9</v>
      </c>
      <c r="E722" s="44">
        <v>713</v>
      </c>
      <c r="F722" s="53">
        <f>Proforma!$C$4*SUM('Punto de Medida'!B722:D722)/SUM('Punto de Medida'!$B$8:$D$8)</f>
        <v>248.25704875938595</v>
      </c>
      <c r="G722" s="53">
        <f>CMG!E715</f>
        <v>97.308229999999995</v>
      </c>
      <c r="H722" s="20">
        <f t="shared" si="57"/>
        <v>24157.453999799542</v>
      </c>
    </row>
    <row r="723" spans="1:8" x14ac:dyDescent="0.2">
      <c r="A723" s="43">
        <f t="shared" si="58"/>
        <v>44834</v>
      </c>
      <c r="B723" s="4">
        <f t="shared" si="59"/>
        <v>18</v>
      </c>
      <c r="C723" s="4">
        <f t="shared" si="55"/>
        <v>2022</v>
      </c>
      <c r="D723" s="4">
        <f t="shared" si="56"/>
        <v>9</v>
      </c>
      <c r="E723" s="44">
        <v>714</v>
      </c>
      <c r="F723" s="53">
        <f>Proforma!$C$4*SUM('Punto de Medida'!B723:D723)/SUM('Punto de Medida'!$B$8:$D$8)</f>
        <v>266.63736530269296</v>
      </c>
      <c r="G723" s="53">
        <f>CMG!E716</f>
        <v>97.308229999999995</v>
      </c>
      <c r="H723" s="20">
        <f t="shared" si="57"/>
        <v>25946.010069468466</v>
      </c>
    </row>
    <row r="724" spans="1:8" x14ac:dyDescent="0.2">
      <c r="A724" s="43">
        <f t="shared" si="58"/>
        <v>44834</v>
      </c>
      <c r="B724" s="4">
        <f t="shared" si="59"/>
        <v>19</v>
      </c>
      <c r="C724" s="4">
        <f t="shared" si="55"/>
        <v>2022</v>
      </c>
      <c r="D724" s="4">
        <f t="shared" si="56"/>
        <v>9</v>
      </c>
      <c r="E724" s="44">
        <v>715</v>
      </c>
      <c r="F724" s="53">
        <f>Proforma!$C$4*SUM('Punto de Medida'!B724:D724)/SUM('Punto de Medida'!$B$8:$D$8)</f>
        <v>611.81810267320645</v>
      </c>
      <c r="G724" s="53">
        <f>CMG!E717</f>
        <v>97.531589999999994</v>
      </c>
      <c r="H724" s="20">
        <f t="shared" si="57"/>
        <v>59671.59234450107</v>
      </c>
    </row>
    <row r="725" spans="1:8" x14ac:dyDescent="0.2">
      <c r="A725" s="43">
        <f t="shared" si="58"/>
        <v>44834</v>
      </c>
      <c r="B725" s="4">
        <f t="shared" si="59"/>
        <v>20</v>
      </c>
      <c r="C725" s="4">
        <f t="shared" si="55"/>
        <v>2022</v>
      </c>
      <c r="D725" s="4">
        <f t="shared" si="56"/>
        <v>9</v>
      </c>
      <c r="E725" s="44">
        <v>716</v>
      </c>
      <c r="F725" s="53">
        <f>Proforma!$C$4*SUM('Punto de Medida'!B725:D725)/SUM('Punto de Medida'!$B$8:$D$8)</f>
        <v>824.91865068289644</v>
      </c>
      <c r="G725" s="53">
        <f>CMG!E718</f>
        <v>100.45471999999999</v>
      </c>
      <c r="H725" s="20">
        <f t="shared" si="57"/>
        <v>82866.972077128172</v>
      </c>
    </row>
    <row r="726" spans="1:8" x14ac:dyDescent="0.2">
      <c r="A726" s="43">
        <f t="shared" si="58"/>
        <v>44834</v>
      </c>
      <c r="B726" s="4">
        <f t="shared" si="59"/>
        <v>21</v>
      </c>
      <c r="C726" s="4">
        <f t="shared" si="55"/>
        <v>2022</v>
      </c>
      <c r="D726" s="4">
        <f t="shared" si="56"/>
        <v>9</v>
      </c>
      <c r="E726" s="44">
        <v>717</v>
      </c>
      <c r="F726" s="53">
        <f>Proforma!$C$4*SUM('Punto de Medida'!B726:D726)/SUM('Punto de Medida'!$B$8:$D$8)</f>
        <v>713.51501062966099</v>
      </c>
      <c r="G726" s="53">
        <f>CMG!E719</f>
        <v>117.87697</v>
      </c>
      <c r="H726" s="20">
        <f t="shared" si="57"/>
        <v>84106.987502542237</v>
      </c>
    </row>
    <row r="727" spans="1:8" x14ac:dyDescent="0.2">
      <c r="A727" s="43">
        <f t="shared" si="58"/>
        <v>44834</v>
      </c>
      <c r="B727" s="4">
        <f t="shared" si="59"/>
        <v>22</v>
      </c>
      <c r="C727" s="4">
        <f t="shared" si="55"/>
        <v>2022</v>
      </c>
      <c r="D727" s="4">
        <f t="shared" si="56"/>
        <v>9</v>
      </c>
      <c r="E727" s="44">
        <v>718</v>
      </c>
      <c r="F727" s="53">
        <f>Proforma!$C$4*SUM('Punto de Medida'!B727:D727)/SUM('Punto de Medida'!$B$8:$D$8)</f>
        <v>664.89320547064983</v>
      </c>
      <c r="G727" s="53">
        <f>CMG!E720</f>
        <v>117.01266</v>
      </c>
      <c r="H727" s="20">
        <f t="shared" si="57"/>
        <v>77800.92258804728</v>
      </c>
    </row>
    <row r="728" spans="1:8" x14ac:dyDescent="0.2">
      <c r="A728" s="43">
        <f t="shared" si="58"/>
        <v>44834</v>
      </c>
      <c r="B728" s="4">
        <f t="shared" si="59"/>
        <v>23</v>
      </c>
      <c r="C728" s="4">
        <f t="shared" si="55"/>
        <v>2022</v>
      </c>
      <c r="D728" s="4">
        <f t="shared" si="56"/>
        <v>9</v>
      </c>
      <c r="E728" s="44">
        <v>719</v>
      </c>
      <c r="F728" s="53">
        <f>Proforma!$C$4*SUM('Punto de Medida'!B728:D728)/SUM('Punto de Medida'!$B$8:$D$8)</f>
        <v>512.76990464066637</v>
      </c>
      <c r="G728" s="53">
        <f>CMG!E721</f>
        <v>117.01266</v>
      </c>
      <c r="H728" s="20">
        <f t="shared" si="57"/>
        <v>60000.570509950718</v>
      </c>
    </row>
    <row r="729" spans="1:8" x14ac:dyDescent="0.2">
      <c r="A729" s="43">
        <f t="shared" si="58"/>
        <v>44834</v>
      </c>
      <c r="B729" s="4">
        <f t="shared" si="59"/>
        <v>24</v>
      </c>
      <c r="C729" s="4">
        <f t="shared" si="55"/>
        <v>2022</v>
      </c>
      <c r="D729" s="4">
        <f t="shared" si="56"/>
        <v>9</v>
      </c>
      <c r="E729" s="44">
        <v>720</v>
      </c>
      <c r="F729" s="53">
        <f>Proforma!$C$4*SUM('Punto de Medida'!B729:D729)/SUM('Punto de Medida'!$B$8:$D$8)</f>
        <v>499.95617761384273</v>
      </c>
      <c r="G729" s="53">
        <f>CMG!E722</f>
        <v>104.02852</v>
      </c>
      <c r="H729" s="20">
        <f t="shared" si="57"/>
        <v>52009.701222025193</v>
      </c>
    </row>
    <row r="730" spans="1:8" x14ac:dyDescent="0.2">
      <c r="A730" s="43">
        <f t="shared" si="58"/>
        <v>44835</v>
      </c>
      <c r="B730" s="4">
        <f t="shared" si="59"/>
        <v>1</v>
      </c>
      <c r="C730" s="4">
        <f t="shared" si="55"/>
        <v>2022</v>
      </c>
      <c r="D730" s="4">
        <f t="shared" si="56"/>
        <v>10</v>
      </c>
      <c r="E730" s="44">
        <v>721</v>
      </c>
      <c r="F730" s="53">
        <f>Proforma!$C$4*SUM('Punto de Medida'!B730:D730)/SUM('Punto de Medida'!$B$8:$D$8)</f>
        <v>0</v>
      </c>
      <c r="G730" s="53">
        <f>CMG!E723</f>
        <v>0</v>
      </c>
      <c r="H730" s="20">
        <f t="shared" si="57"/>
        <v>0</v>
      </c>
    </row>
    <row r="731" spans="1:8" x14ac:dyDescent="0.2">
      <c r="A731" s="43">
        <f t="shared" si="58"/>
        <v>44835</v>
      </c>
      <c r="B731" s="4">
        <f t="shared" si="59"/>
        <v>2</v>
      </c>
      <c r="C731" s="4">
        <f t="shared" si="55"/>
        <v>2022</v>
      </c>
      <c r="D731" s="4">
        <f t="shared" si="56"/>
        <v>10</v>
      </c>
      <c r="E731" s="44">
        <v>722</v>
      </c>
      <c r="F731" s="53">
        <f>Proforma!$C$4*SUM('Punto de Medida'!B731:D731)/SUM('Punto de Medida'!$B$8:$D$8)</f>
        <v>0</v>
      </c>
      <c r="G731" s="53">
        <f>CMG!E724</f>
        <v>0</v>
      </c>
      <c r="H731" s="20">
        <f t="shared" si="57"/>
        <v>0</v>
      </c>
    </row>
    <row r="732" spans="1:8" x14ac:dyDescent="0.2">
      <c r="A732" s="43">
        <f t="shared" si="58"/>
        <v>44835</v>
      </c>
      <c r="B732" s="4">
        <f t="shared" si="59"/>
        <v>3</v>
      </c>
      <c r="C732" s="4">
        <f t="shared" si="55"/>
        <v>2022</v>
      </c>
      <c r="D732" s="4">
        <f t="shared" si="56"/>
        <v>10</v>
      </c>
      <c r="E732" s="44">
        <v>723</v>
      </c>
      <c r="F732" s="53">
        <f>Proforma!$C$4*SUM('Punto de Medida'!B732:D732)/SUM('Punto de Medida'!$B$8:$D$8)</f>
        <v>0</v>
      </c>
      <c r="G732" s="53">
        <f>CMG!E725</f>
        <v>0</v>
      </c>
      <c r="H732" s="20">
        <f t="shared" si="57"/>
        <v>0</v>
      </c>
    </row>
    <row r="733" spans="1:8" x14ac:dyDescent="0.2">
      <c r="A733" s="43">
        <f t="shared" si="58"/>
        <v>44835</v>
      </c>
      <c r="B733" s="4">
        <f t="shared" si="59"/>
        <v>4</v>
      </c>
      <c r="C733" s="4">
        <f t="shared" si="55"/>
        <v>2022</v>
      </c>
      <c r="D733" s="4">
        <f t="shared" si="56"/>
        <v>10</v>
      </c>
      <c r="E733" s="44">
        <v>724</v>
      </c>
      <c r="F733" s="53">
        <f>Proforma!$C$4*SUM('Punto de Medida'!B733:D733)/SUM('Punto de Medida'!$B$8:$D$8)</f>
        <v>0</v>
      </c>
      <c r="G733" s="53">
        <f>CMG!E726</f>
        <v>0</v>
      </c>
      <c r="H733" s="20">
        <f t="shared" si="57"/>
        <v>0</v>
      </c>
    </row>
    <row r="734" spans="1:8" x14ac:dyDescent="0.2">
      <c r="A734" s="43">
        <f t="shared" si="58"/>
        <v>44835</v>
      </c>
      <c r="B734" s="4">
        <f t="shared" si="59"/>
        <v>5</v>
      </c>
      <c r="C734" s="4">
        <f t="shared" si="55"/>
        <v>2022</v>
      </c>
      <c r="D734" s="4">
        <f t="shared" si="56"/>
        <v>10</v>
      </c>
      <c r="E734" s="44">
        <v>725</v>
      </c>
      <c r="F734" s="53">
        <f>Proforma!$C$4*SUM('Punto de Medida'!B734:D734)/SUM('Punto de Medida'!$B$8:$D$8)</f>
        <v>0</v>
      </c>
      <c r="G734" s="53">
        <f>CMG!E727</f>
        <v>0</v>
      </c>
      <c r="H734" s="20">
        <f t="shared" si="57"/>
        <v>0</v>
      </c>
    </row>
    <row r="735" spans="1:8" x14ac:dyDescent="0.2">
      <c r="A735" s="43">
        <f t="shared" si="58"/>
        <v>44835</v>
      </c>
      <c r="B735" s="4">
        <f t="shared" si="59"/>
        <v>6</v>
      </c>
      <c r="C735" s="4">
        <f t="shared" si="55"/>
        <v>2022</v>
      </c>
      <c r="D735" s="4">
        <f t="shared" si="56"/>
        <v>10</v>
      </c>
      <c r="E735" s="44">
        <v>726</v>
      </c>
      <c r="F735" s="53">
        <f>Proforma!$C$4*SUM('Punto de Medida'!B735:D735)/SUM('Punto de Medida'!$B$8:$D$8)</f>
        <v>0</v>
      </c>
      <c r="G735" s="53">
        <f>CMG!E728</f>
        <v>0</v>
      </c>
      <c r="H735" s="20">
        <f t="shared" si="57"/>
        <v>0</v>
      </c>
    </row>
    <row r="736" spans="1:8" x14ac:dyDescent="0.2">
      <c r="A736" s="43">
        <f t="shared" si="58"/>
        <v>44835</v>
      </c>
      <c r="B736" s="4">
        <f t="shared" si="59"/>
        <v>7</v>
      </c>
      <c r="C736" s="4">
        <f t="shared" si="55"/>
        <v>2022</v>
      </c>
      <c r="D736" s="4">
        <f t="shared" si="56"/>
        <v>10</v>
      </c>
      <c r="E736" s="44">
        <v>727</v>
      </c>
      <c r="F736" s="53">
        <f>Proforma!$C$4*SUM('Punto de Medida'!B736:D736)/SUM('Punto de Medida'!$B$8:$D$8)</f>
        <v>0</v>
      </c>
      <c r="G736" s="53">
        <f>CMG!E729</f>
        <v>0</v>
      </c>
      <c r="H736" s="20">
        <f t="shared" si="57"/>
        <v>0</v>
      </c>
    </row>
    <row r="737" spans="1:8" x14ac:dyDescent="0.2">
      <c r="A737" s="43">
        <f t="shared" si="58"/>
        <v>44835</v>
      </c>
      <c r="B737" s="4">
        <f t="shared" si="59"/>
        <v>8</v>
      </c>
      <c r="C737" s="4">
        <f t="shared" si="55"/>
        <v>2022</v>
      </c>
      <c r="D737" s="4">
        <f t="shared" si="56"/>
        <v>10</v>
      </c>
      <c r="E737" s="44">
        <v>728</v>
      </c>
      <c r="F737" s="53">
        <f>Proforma!$C$4*SUM('Punto de Medida'!B737:D737)/SUM('Punto de Medida'!$B$8:$D$8)</f>
        <v>0</v>
      </c>
      <c r="G737" s="53">
        <f>CMG!E730</f>
        <v>0</v>
      </c>
      <c r="H737" s="20">
        <f t="shared" si="57"/>
        <v>0</v>
      </c>
    </row>
    <row r="738" spans="1:8" x14ac:dyDescent="0.2">
      <c r="A738" s="43">
        <f t="shared" si="58"/>
        <v>44835</v>
      </c>
      <c r="B738" s="4">
        <f t="shared" si="59"/>
        <v>9</v>
      </c>
      <c r="C738" s="4">
        <f t="shared" si="55"/>
        <v>2022</v>
      </c>
      <c r="D738" s="4">
        <f t="shared" si="56"/>
        <v>10</v>
      </c>
      <c r="E738" s="44">
        <v>729</v>
      </c>
      <c r="F738" s="53">
        <f>Proforma!$C$4*SUM('Punto de Medida'!B738:D738)/SUM('Punto de Medida'!$B$8:$D$8)</f>
        <v>0</v>
      </c>
      <c r="G738" s="53">
        <f>CMG!E731</f>
        <v>0</v>
      </c>
      <c r="H738" s="20">
        <f t="shared" si="57"/>
        <v>0</v>
      </c>
    </row>
    <row r="739" spans="1:8" x14ac:dyDescent="0.2">
      <c r="A739" s="43">
        <f t="shared" si="58"/>
        <v>44835</v>
      </c>
      <c r="B739" s="4">
        <f t="shared" si="59"/>
        <v>10</v>
      </c>
      <c r="C739" s="4">
        <f t="shared" si="55"/>
        <v>2022</v>
      </c>
      <c r="D739" s="4">
        <f t="shared" si="56"/>
        <v>10</v>
      </c>
      <c r="E739" s="44">
        <v>730</v>
      </c>
      <c r="F739" s="53">
        <f>Proforma!$C$4*SUM('Punto de Medida'!B739:D739)/SUM('Punto de Medida'!$B$8:$D$8)</f>
        <v>0</v>
      </c>
      <c r="G739" s="53">
        <f>CMG!E732</f>
        <v>0</v>
      </c>
      <c r="H739" s="20">
        <f t="shared" si="57"/>
        <v>0</v>
      </c>
    </row>
    <row r="740" spans="1:8" x14ac:dyDescent="0.2">
      <c r="A740" s="43">
        <f t="shared" si="58"/>
        <v>44835</v>
      </c>
      <c r="B740" s="4">
        <f t="shared" si="59"/>
        <v>11</v>
      </c>
      <c r="C740" s="4">
        <f t="shared" si="55"/>
        <v>2022</v>
      </c>
      <c r="D740" s="4">
        <f t="shared" si="56"/>
        <v>10</v>
      </c>
      <c r="E740" s="44">
        <v>731</v>
      </c>
      <c r="F740" s="53">
        <f>Proforma!$C$4*SUM('Punto de Medida'!B740:D740)/SUM('Punto de Medida'!$B$8:$D$8)</f>
        <v>0</v>
      </c>
      <c r="G740" s="53">
        <f>CMG!E733</f>
        <v>0</v>
      </c>
      <c r="H740" s="20">
        <f t="shared" si="57"/>
        <v>0</v>
      </c>
    </row>
    <row r="741" spans="1:8" x14ac:dyDescent="0.2">
      <c r="A741" s="43">
        <f t="shared" si="58"/>
        <v>44835</v>
      </c>
      <c r="B741" s="4">
        <f t="shared" si="59"/>
        <v>12</v>
      </c>
      <c r="C741" s="4">
        <f t="shared" si="55"/>
        <v>2022</v>
      </c>
      <c r="D741" s="4">
        <f t="shared" si="56"/>
        <v>10</v>
      </c>
      <c r="E741" s="44">
        <v>732</v>
      </c>
      <c r="F741" s="53">
        <f>Proforma!$C$4*SUM('Punto de Medida'!B741:D741)/SUM('Punto de Medida'!$B$8:$D$8)</f>
        <v>0</v>
      </c>
      <c r="G741" s="53">
        <f>CMG!E734</f>
        <v>0</v>
      </c>
      <c r="H741" s="20">
        <f t="shared" si="57"/>
        <v>0</v>
      </c>
    </row>
    <row r="742" spans="1:8" x14ac:dyDescent="0.2">
      <c r="A742" s="43">
        <f t="shared" si="58"/>
        <v>44835</v>
      </c>
      <c r="B742" s="4">
        <f t="shared" si="59"/>
        <v>13</v>
      </c>
      <c r="C742" s="4">
        <f t="shared" si="55"/>
        <v>2022</v>
      </c>
      <c r="D742" s="4">
        <f t="shared" si="56"/>
        <v>10</v>
      </c>
      <c r="E742" s="44">
        <v>733</v>
      </c>
      <c r="F742" s="53">
        <f>Proforma!$C$4*SUM('Punto de Medida'!B742:D742)/SUM('Punto de Medida'!$B$8:$D$8)</f>
        <v>0</v>
      </c>
      <c r="G742" s="53">
        <f>CMG!E735</f>
        <v>0</v>
      </c>
      <c r="H742" s="20">
        <f t="shared" si="57"/>
        <v>0</v>
      </c>
    </row>
    <row r="743" spans="1:8" x14ac:dyDescent="0.2">
      <c r="A743" s="43">
        <f t="shared" si="58"/>
        <v>44835</v>
      </c>
      <c r="B743" s="4">
        <f t="shared" si="59"/>
        <v>14</v>
      </c>
      <c r="C743" s="4">
        <f t="shared" si="55"/>
        <v>2022</v>
      </c>
      <c r="D743" s="4">
        <f t="shared" si="56"/>
        <v>10</v>
      </c>
      <c r="E743" s="44">
        <v>734</v>
      </c>
      <c r="F743" s="53">
        <f>Proforma!$C$4*SUM('Punto de Medida'!B743:D743)/SUM('Punto de Medida'!$B$8:$D$8)</f>
        <v>0</v>
      </c>
      <c r="G743" s="53">
        <f>CMG!E736</f>
        <v>0</v>
      </c>
      <c r="H743" s="20">
        <f t="shared" si="57"/>
        <v>0</v>
      </c>
    </row>
    <row r="744" spans="1:8" x14ac:dyDescent="0.2">
      <c r="A744" s="43">
        <f t="shared" si="58"/>
        <v>44835</v>
      </c>
      <c r="B744" s="4">
        <f t="shared" si="59"/>
        <v>15</v>
      </c>
      <c r="C744" s="4">
        <f t="shared" si="55"/>
        <v>2022</v>
      </c>
      <c r="D744" s="4">
        <f t="shared" si="56"/>
        <v>10</v>
      </c>
      <c r="E744" s="44">
        <v>735</v>
      </c>
      <c r="F744" s="53">
        <f>Proforma!$C$4*SUM('Punto de Medida'!B744:D744)/SUM('Punto de Medida'!$B$8:$D$8)</f>
        <v>0</v>
      </c>
      <c r="G744" s="53">
        <f>CMG!E737</f>
        <v>0</v>
      </c>
      <c r="H744" s="20">
        <f t="shared" si="57"/>
        <v>0</v>
      </c>
    </row>
    <row r="745" spans="1:8" x14ac:dyDescent="0.2">
      <c r="A745" s="43">
        <f t="shared" si="58"/>
        <v>44835</v>
      </c>
      <c r="B745" s="4">
        <f t="shared" si="59"/>
        <v>16</v>
      </c>
      <c r="C745" s="4">
        <f t="shared" si="55"/>
        <v>2022</v>
      </c>
      <c r="D745" s="4">
        <f t="shared" si="56"/>
        <v>10</v>
      </c>
      <c r="E745" s="44">
        <v>736</v>
      </c>
      <c r="F745" s="53">
        <f>Proforma!$C$4*SUM('Punto de Medida'!B745:D745)/SUM('Punto de Medida'!$B$8:$D$8)</f>
        <v>0</v>
      </c>
      <c r="G745" s="53">
        <f>CMG!E738</f>
        <v>0</v>
      </c>
      <c r="H745" s="20">
        <f t="shared" si="57"/>
        <v>0</v>
      </c>
    </row>
    <row r="746" spans="1:8" x14ac:dyDescent="0.2">
      <c r="A746" s="43">
        <f t="shared" si="58"/>
        <v>44835</v>
      </c>
      <c r="B746" s="4">
        <f t="shared" si="59"/>
        <v>17</v>
      </c>
      <c r="C746" s="4">
        <f t="shared" si="55"/>
        <v>2022</v>
      </c>
      <c r="D746" s="4">
        <f t="shared" si="56"/>
        <v>10</v>
      </c>
      <c r="E746" s="44">
        <v>737</v>
      </c>
      <c r="F746" s="53">
        <f>Proforma!$C$4*SUM('Punto de Medida'!B746:D746)/SUM('Punto de Medida'!$B$8:$D$8)</f>
        <v>0</v>
      </c>
      <c r="G746" s="53">
        <f>CMG!E739</f>
        <v>0</v>
      </c>
      <c r="H746" s="20">
        <f t="shared" si="57"/>
        <v>0</v>
      </c>
    </row>
    <row r="747" spans="1:8" x14ac:dyDescent="0.2">
      <c r="A747" s="43">
        <f t="shared" si="58"/>
        <v>44835</v>
      </c>
      <c r="B747" s="4">
        <f t="shared" si="59"/>
        <v>18</v>
      </c>
      <c r="C747" s="4">
        <f t="shared" si="55"/>
        <v>2022</v>
      </c>
      <c r="D747" s="4">
        <f t="shared" si="56"/>
        <v>10</v>
      </c>
      <c r="E747" s="44">
        <v>738</v>
      </c>
      <c r="F747" s="53">
        <f>Proforma!$C$4*SUM('Punto de Medida'!B747:D747)/SUM('Punto de Medida'!$B$8:$D$8)</f>
        <v>0</v>
      </c>
      <c r="G747" s="53">
        <f>CMG!E740</f>
        <v>0</v>
      </c>
      <c r="H747" s="20">
        <f t="shared" si="57"/>
        <v>0</v>
      </c>
    </row>
    <row r="748" spans="1:8" x14ac:dyDescent="0.2">
      <c r="A748" s="43">
        <f t="shared" si="58"/>
        <v>44835</v>
      </c>
      <c r="B748" s="4">
        <f t="shared" si="59"/>
        <v>19</v>
      </c>
      <c r="C748" s="4">
        <f t="shared" si="55"/>
        <v>2022</v>
      </c>
      <c r="D748" s="4">
        <f t="shared" si="56"/>
        <v>10</v>
      </c>
      <c r="E748" s="44">
        <v>739</v>
      </c>
      <c r="F748" s="53">
        <f>Proforma!$C$4*SUM('Punto de Medida'!B748:D748)/SUM('Punto de Medida'!$B$8:$D$8)</f>
        <v>0</v>
      </c>
      <c r="G748" s="53">
        <f>CMG!E741</f>
        <v>0</v>
      </c>
      <c r="H748" s="20">
        <f t="shared" si="57"/>
        <v>0</v>
      </c>
    </row>
    <row r="749" spans="1:8" x14ac:dyDescent="0.2">
      <c r="A749" s="43">
        <f t="shared" si="58"/>
        <v>44835</v>
      </c>
      <c r="B749" s="4">
        <f t="shared" si="59"/>
        <v>20</v>
      </c>
      <c r="C749" s="4">
        <f t="shared" si="55"/>
        <v>2022</v>
      </c>
      <c r="D749" s="4">
        <f t="shared" si="56"/>
        <v>10</v>
      </c>
      <c r="E749" s="44">
        <v>740</v>
      </c>
      <c r="F749" s="53">
        <f>Proforma!$C$4*SUM('Punto de Medida'!B749:D749)/SUM('Punto de Medida'!$B$8:$D$8)</f>
        <v>0</v>
      </c>
      <c r="G749" s="53">
        <f>CMG!E742</f>
        <v>0</v>
      </c>
      <c r="H749" s="20">
        <f t="shared" si="57"/>
        <v>0</v>
      </c>
    </row>
    <row r="750" spans="1:8" x14ac:dyDescent="0.2">
      <c r="A750" s="43">
        <f t="shared" si="58"/>
        <v>44835</v>
      </c>
      <c r="B750" s="4">
        <f t="shared" si="59"/>
        <v>21</v>
      </c>
      <c r="C750" s="4">
        <f t="shared" si="55"/>
        <v>2022</v>
      </c>
      <c r="D750" s="4">
        <f t="shared" si="56"/>
        <v>10</v>
      </c>
      <c r="E750" s="44">
        <v>741</v>
      </c>
      <c r="F750" s="53">
        <f>Proforma!$C$4*SUM('Punto de Medida'!B750:D750)/SUM('Punto de Medida'!$B$8:$D$8)</f>
        <v>0</v>
      </c>
      <c r="G750" s="53">
        <f>CMG!E743</f>
        <v>0</v>
      </c>
      <c r="H750" s="20">
        <f t="shared" si="57"/>
        <v>0</v>
      </c>
    </row>
    <row r="751" spans="1:8" x14ac:dyDescent="0.2">
      <c r="A751" s="43">
        <f t="shared" si="58"/>
        <v>44835</v>
      </c>
      <c r="B751" s="4">
        <f t="shared" si="59"/>
        <v>22</v>
      </c>
      <c r="C751" s="4">
        <f t="shared" si="55"/>
        <v>2022</v>
      </c>
      <c r="D751" s="4">
        <f t="shared" si="56"/>
        <v>10</v>
      </c>
      <c r="E751" s="44">
        <v>742</v>
      </c>
      <c r="F751" s="53">
        <f>Proforma!$C$4*SUM('Punto de Medida'!B751:D751)/SUM('Punto de Medida'!$B$8:$D$8)</f>
        <v>0</v>
      </c>
      <c r="G751" s="53">
        <f>CMG!E744</f>
        <v>0</v>
      </c>
      <c r="H751" s="20">
        <f t="shared" si="57"/>
        <v>0</v>
      </c>
    </row>
    <row r="752" spans="1:8" x14ac:dyDescent="0.2">
      <c r="A752" s="43">
        <f t="shared" si="58"/>
        <v>44835</v>
      </c>
      <c r="B752" s="4">
        <f t="shared" si="59"/>
        <v>23</v>
      </c>
      <c r="C752" s="4">
        <f t="shared" si="55"/>
        <v>2022</v>
      </c>
      <c r="D752" s="4">
        <f t="shared" si="56"/>
        <v>10</v>
      </c>
      <c r="E752" s="44">
        <v>743</v>
      </c>
      <c r="F752" s="53">
        <f>Proforma!$C$4*SUM('Punto de Medida'!B752:D752)/SUM('Punto de Medida'!$B$8:$D$8)</f>
        <v>0</v>
      </c>
      <c r="G752" s="53">
        <f>CMG!E745</f>
        <v>0</v>
      </c>
      <c r="H752" s="20">
        <f t="shared" si="57"/>
        <v>0</v>
      </c>
    </row>
    <row r="753" spans="1:8" x14ac:dyDescent="0.2">
      <c r="A753" s="43">
        <f t="shared" si="58"/>
        <v>44835</v>
      </c>
      <c r="B753" s="4">
        <f t="shared" si="59"/>
        <v>24</v>
      </c>
      <c r="C753" s="4">
        <f t="shared" si="55"/>
        <v>2022</v>
      </c>
      <c r="D753" s="4">
        <f t="shared" si="56"/>
        <v>10</v>
      </c>
      <c r="E753" s="44">
        <v>744</v>
      </c>
      <c r="F753" s="53">
        <f>Proforma!$C$4*SUM('Punto de Medida'!B753:D753)/SUM('Punto de Medida'!$B$8:$D$8)</f>
        <v>0</v>
      </c>
      <c r="G753" s="53">
        <f>CMG!E746</f>
        <v>0</v>
      </c>
      <c r="H753" s="20">
        <f t="shared" si="57"/>
        <v>0</v>
      </c>
    </row>
    <row r="754" spans="1:8" x14ac:dyDescent="0.2">
      <c r="F754" s="54"/>
      <c r="G754" s="54">
        <f>CMG!E747</f>
        <v>0</v>
      </c>
    </row>
  </sheetData>
  <mergeCells count="1">
    <mergeCell ref="F2:H2"/>
  </mergeCells>
  <pageMargins left="0.7" right="0.7" top="0.75" bottom="0.75" header="0.3" footer="0.3"/>
  <ignoredErrors>
    <ignoredError sqref="F11:F75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35"/>
  <sheetViews>
    <sheetView workbookViewId="0">
      <selection activeCell="E35" sqref="E35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1532</v>
      </c>
      <c r="E4">
        <v>511</v>
      </c>
      <c r="F4">
        <v>511</v>
      </c>
      <c r="G4">
        <v>511</v>
      </c>
    </row>
    <row r="5" spans="2:7" x14ac:dyDescent="0.2">
      <c r="B5" t="s">
        <v>33</v>
      </c>
      <c r="D5">
        <v>1678</v>
      </c>
      <c r="E5">
        <v>503</v>
      </c>
      <c r="F5">
        <v>503</v>
      </c>
      <c r="G5">
        <v>503</v>
      </c>
    </row>
    <row r="6" spans="2:7" x14ac:dyDescent="0.2">
      <c r="B6" t="s">
        <v>34</v>
      </c>
      <c r="D6">
        <v>1484</v>
      </c>
      <c r="E6">
        <v>528</v>
      </c>
      <c r="F6">
        <v>528</v>
      </c>
      <c r="G6">
        <v>528</v>
      </c>
    </row>
    <row r="7" spans="2:7" x14ac:dyDescent="0.2">
      <c r="B7" t="s">
        <v>24</v>
      </c>
      <c r="D7">
        <v>465</v>
      </c>
      <c r="E7">
        <v>465</v>
      </c>
      <c r="F7">
        <v>465</v>
      </c>
      <c r="G7">
        <v>465</v>
      </c>
    </row>
    <row r="8" spans="2:7" x14ac:dyDescent="0.2">
      <c r="B8" t="s">
        <v>25</v>
      </c>
      <c r="C8">
        <v>800</v>
      </c>
      <c r="D8">
        <v>402</v>
      </c>
      <c r="E8">
        <v>402</v>
      </c>
      <c r="F8">
        <v>402</v>
      </c>
      <c r="G8">
        <v>100</v>
      </c>
    </row>
    <row r="9" spans="2:7" x14ac:dyDescent="0.2">
      <c r="B9" t="s">
        <v>26</v>
      </c>
      <c r="C9">
        <v>772</v>
      </c>
      <c r="D9">
        <v>469</v>
      </c>
      <c r="E9">
        <v>469</v>
      </c>
      <c r="F9">
        <v>469</v>
      </c>
    </row>
    <row r="10" spans="2:7" x14ac:dyDescent="0.2">
      <c r="B10" t="s">
        <v>27</v>
      </c>
      <c r="C10">
        <v>834</v>
      </c>
      <c r="D10">
        <v>471</v>
      </c>
      <c r="E10">
        <v>471</v>
      </c>
      <c r="F10">
        <v>471</v>
      </c>
    </row>
    <row r="11" spans="2:7" x14ac:dyDescent="0.2">
      <c r="B11" t="s">
        <v>28</v>
      </c>
      <c r="C11">
        <v>1077</v>
      </c>
      <c r="D11">
        <v>503</v>
      </c>
      <c r="E11">
        <v>503</v>
      </c>
      <c r="F11">
        <v>503</v>
      </c>
    </row>
    <row r="12" spans="2:7" x14ac:dyDescent="0.2">
      <c r="B12" t="s">
        <v>29</v>
      </c>
      <c r="C12">
        <v>833</v>
      </c>
      <c r="D12">
        <v>391</v>
      </c>
      <c r="E12">
        <v>391</v>
      </c>
      <c r="F12">
        <v>391</v>
      </c>
    </row>
    <row r="13" spans="2:7" x14ac:dyDescent="0.2">
      <c r="B13" t="s">
        <v>30</v>
      </c>
      <c r="C13">
        <v>1020</v>
      </c>
      <c r="D13">
        <v>479</v>
      </c>
      <c r="E13">
        <v>479</v>
      </c>
      <c r="F13">
        <v>479</v>
      </c>
    </row>
    <row r="14" spans="2:7" x14ac:dyDescent="0.2">
      <c r="B14" t="s">
        <v>31</v>
      </c>
      <c r="C14">
        <v>1485</v>
      </c>
      <c r="D14">
        <v>506</v>
      </c>
      <c r="E14">
        <v>506</v>
      </c>
      <c r="F14">
        <v>506</v>
      </c>
    </row>
    <row r="15" spans="2:7" x14ac:dyDescent="0.2">
      <c r="B15" s="13" t="s">
        <v>32</v>
      </c>
      <c r="C15" s="13">
        <v>2302</v>
      </c>
      <c r="D15" s="13">
        <v>532</v>
      </c>
      <c r="E15" s="13">
        <v>532</v>
      </c>
      <c r="F15" s="13">
        <v>532</v>
      </c>
      <c r="G15" s="13"/>
    </row>
    <row r="16" spans="2:7" s="11" customFormat="1" ht="21" customHeight="1" x14ac:dyDescent="0.2">
      <c r="B16" s="14" t="s">
        <v>35</v>
      </c>
      <c r="C16" s="14">
        <f t="shared" ref="C16:G16" si="0">SUM(C4:C15)</f>
        <v>9123</v>
      </c>
      <c r="D16" s="14">
        <f t="shared" si="0"/>
        <v>8912</v>
      </c>
      <c r="E16" s="14">
        <f t="shared" si="0"/>
        <v>5760</v>
      </c>
      <c r="F16" s="14">
        <f t="shared" si="0"/>
        <v>5760</v>
      </c>
      <c r="G16" s="14">
        <f t="shared" si="0"/>
        <v>2107</v>
      </c>
    </row>
    <row r="19" spans="3:4" x14ac:dyDescent="0.2">
      <c r="C19">
        <f>C15*120%*1000</f>
        <v>2762400</v>
      </c>
    </row>
    <row r="25" spans="3:4" x14ac:dyDescent="0.2">
      <c r="D25">
        <f>D5*1.2</f>
        <v>2013.6</v>
      </c>
    </row>
    <row r="33" spans="4:5" x14ac:dyDescent="0.2">
      <c r="D33">
        <v>562800</v>
      </c>
      <c r="E33">
        <f>D33/1000/D9</f>
        <v>1.2</v>
      </c>
    </row>
    <row r="34" spans="4:5" x14ac:dyDescent="0.2">
      <c r="E34">
        <f>D12*1.2*1000</f>
        <v>469200</v>
      </c>
    </row>
    <row r="35" spans="4:5" x14ac:dyDescent="0.2">
      <c r="E35">
        <f>D12*1.2*1000</f>
        <v>469200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Jaime Rivera</cp:lastModifiedBy>
  <dcterms:created xsi:type="dcterms:W3CDTF">2021-10-18T20:32:39Z</dcterms:created>
  <dcterms:modified xsi:type="dcterms:W3CDTF">2022-10-03T21:18:46Z</dcterms:modified>
</cp:coreProperties>
</file>